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0" yWindow="0" windowWidth="37280" windowHeight="23560"/>
  </bookViews>
  <sheets>
    <sheet name="Baseline" sheetId="3" r:id="rId1"/>
    <sheet name="IDS" sheetId="5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1" i="3" l="1"/>
  <c r="AM3" i="3"/>
  <c r="AU1" i="3"/>
  <c r="AU21" i="3"/>
  <c r="AV1" i="3"/>
  <c r="AV21" i="3"/>
  <c r="AW1" i="3"/>
  <c r="AW21" i="3"/>
  <c r="AX1" i="3"/>
  <c r="AX21" i="3"/>
  <c r="AY1" i="3"/>
  <c r="AY21" i="3"/>
  <c r="AZ1" i="3"/>
  <c r="AZ21" i="3"/>
  <c r="BA1" i="3"/>
  <c r="BA21" i="3"/>
  <c r="BB1" i="3"/>
  <c r="BB21" i="3"/>
  <c r="BC1" i="3"/>
  <c r="BC21" i="3"/>
  <c r="BD1" i="3"/>
  <c r="BD21" i="3"/>
  <c r="BE1" i="3"/>
  <c r="BE21" i="3"/>
  <c r="BF1" i="3"/>
  <c r="BF21" i="3"/>
  <c r="BG1" i="3"/>
  <c r="BG21" i="3"/>
  <c r="BH1" i="3"/>
  <c r="BH21" i="3"/>
  <c r="BI1" i="3"/>
  <c r="BI21" i="3"/>
  <c r="BJ1" i="3"/>
  <c r="BJ21" i="3"/>
  <c r="BK1" i="3"/>
  <c r="BK21" i="3"/>
  <c r="BL1" i="3"/>
  <c r="BL21" i="3"/>
  <c r="BM1" i="3"/>
  <c r="BM21" i="3"/>
  <c r="BN1" i="3"/>
  <c r="BN21" i="3"/>
  <c r="BO1" i="3"/>
  <c r="BO21" i="3"/>
  <c r="BP1" i="3"/>
  <c r="BP21" i="3"/>
  <c r="BQ1" i="3"/>
  <c r="BQ21" i="3"/>
  <c r="BR1" i="3"/>
  <c r="BR21" i="3"/>
  <c r="BS1" i="3"/>
  <c r="BS21" i="3"/>
  <c r="BT1" i="3"/>
  <c r="BT21" i="3"/>
  <c r="BU1" i="3"/>
  <c r="BU21" i="3"/>
  <c r="BV1" i="3"/>
  <c r="BV21" i="3"/>
  <c r="BW1" i="3"/>
  <c r="BW21" i="3"/>
  <c r="BX1" i="3"/>
  <c r="BX21" i="3"/>
  <c r="BY1" i="3"/>
  <c r="BY21" i="3"/>
  <c r="BZ1" i="3"/>
  <c r="BZ21" i="3"/>
  <c r="CA1" i="3"/>
  <c r="CA21" i="3"/>
  <c r="CB1" i="3"/>
  <c r="CB21" i="3"/>
  <c r="CC1" i="3"/>
  <c r="CC21" i="3"/>
  <c r="CD1" i="3"/>
  <c r="CD21" i="3"/>
  <c r="CE1" i="3"/>
  <c r="CE21" i="3"/>
  <c r="CF1" i="3"/>
  <c r="CF21" i="3"/>
  <c r="CG1" i="3"/>
  <c r="CG21" i="3"/>
  <c r="CH1" i="3"/>
  <c r="CH21" i="3"/>
  <c r="CI1" i="3"/>
  <c r="CI21" i="3"/>
  <c r="CJ1" i="3"/>
  <c r="CJ21" i="3"/>
  <c r="CK1" i="3"/>
  <c r="CK21" i="3"/>
  <c r="CL1" i="3"/>
  <c r="CL21" i="3"/>
  <c r="CM1" i="3"/>
  <c r="CM21" i="3"/>
  <c r="CN1" i="3"/>
  <c r="CN21" i="3"/>
  <c r="CO1" i="3"/>
  <c r="CO21" i="3"/>
  <c r="CP1" i="3"/>
  <c r="CP21" i="3"/>
  <c r="CQ1" i="3"/>
  <c r="CQ21" i="3"/>
  <c r="CR1" i="3"/>
  <c r="CR21" i="3"/>
  <c r="CS1" i="3"/>
  <c r="CS21" i="3"/>
  <c r="CT1" i="3"/>
  <c r="CT21" i="3"/>
  <c r="CU1" i="3"/>
  <c r="CU21" i="3"/>
  <c r="CV1" i="3"/>
  <c r="CV21" i="3"/>
  <c r="CW1" i="3"/>
  <c r="CW21" i="3"/>
  <c r="CX1" i="3"/>
  <c r="CX21" i="3"/>
  <c r="CY1" i="3"/>
  <c r="CY21" i="3"/>
  <c r="CZ1" i="3"/>
  <c r="CZ21" i="3"/>
  <c r="DA1" i="3"/>
  <c r="DA21" i="3"/>
  <c r="DB1" i="3"/>
  <c r="DB21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AU20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DB5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DB6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DB7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X3" i="3"/>
  <c r="BY3" i="3"/>
  <c r="BZ3" i="3"/>
  <c r="CA3" i="3"/>
  <c r="CB3" i="3"/>
  <c r="CC3" i="3"/>
  <c r="CD3" i="3"/>
  <c r="CE3" i="3"/>
  <c r="CF3" i="3"/>
  <c r="CG3" i="3"/>
  <c r="CH3" i="3"/>
  <c r="CI3" i="3"/>
  <c r="CJ3" i="3"/>
  <c r="CK3" i="3"/>
  <c r="CL3" i="3"/>
  <c r="CM3" i="3"/>
  <c r="CN3" i="3"/>
  <c r="CO3" i="3"/>
  <c r="CP3" i="3"/>
  <c r="CQ3" i="3"/>
  <c r="CR3" i="3"/>
  <c r="CS3" i="3"/>
  <c r="CT3" i="3"/>
  <c r="CU3" i="3"/>
  <c r="CV3" i="3"/>
  <c r="CW3" i="3"/>
  <c r="CX3" i="3"/>
  <c r="CY3" i="3"/>
  <c r="CZ3" i="3"/>
  <c r="DA3" i="3"/>
  <c r="DB3" i="3"/>
  <c r="AU3" i="3"/>
  <c r="AL4" i="3"/>
  <c r="AL5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AV18" i="3"/>
  <c r="AS19" i="3"/>
  <c r="AU18" i="3"/>
  <c r="DI2" i="3"/>
  <c r="AN1" i="3"/>
  <c r="AO1" i="3"/>
  <c r="AP1" i="3"/>
  <c r="AQ1" i="3"/>
  <c r="AL6" i="3"/>
  <c r="AL7" i="3"/>
  <c r="AL8" i="3"/>
  <c r="AL9" i="3"/>
  <c r="AL10" i="3"/>
  <c r="AL11" i="3"/>
  <c r="AL12" i="3"/>
  <c r="AL13" i="3"/>
  <c r="AL14" i="3"/>
  <c r="AL15" i="3"/>
  <c r="AM15" i="3"/>
  <c r="AM14" i="3"/>
  <c r="AM13" i="3"/>
  <c r="AM12" i="3"/>
  <c r="AM11" i="3"/>
  <c r="AM10" i="3"/>
  <c r="AM9" i="3"/>
  <c r="AM8" i="3"/>
  <c r="AM7" i="3"/>
  <c r="AM6" i="3"/>
  <c r="AM5" i="3"/>
  <c r="AM4" i="3"/>
  <c r="AN3" i="3"/>
  <c r="AN15" i="3"/>
  <c r="AN14" i="3"/>
  <c r="AN13" i="3"/>
  <c r="AN12" i="3"/>
  <c r="AN11" i="3"/>
  <c r="AN10" i="3"/>
  <c r="AN9" i="3"/>
  <c r="AN8" i="3"/>
  <c r="AN7" i="3"/>
  <c r="AN6" i="3"/>
  <c r="AN5" i="3"/>
  <c r="AN4" i="3"/>
  <c r="AO3" i="3"/>
  <c r="AP3" i="3"/>
  <c r="AQ3" i="3"/>
  <c r="AQ15" i="3"/>
  <c r="AP15" i="3"/>
  <c r="AO15" i="3"/>
  <c r="AQ14" i="3"/>
  <c r="AP14" i="3"/>
  <c r="AO14" i="3"/>
  <c r="AQ13" i="3"/>
  <c r="AP13" i="3"/>
  <c r="AO13" i="3"/>
  <c r="AQ12" i="3"/>
  <c r="AP12" i="3"/>
  <c r="AO12" i="3"/>
  <c r="AQ11" i="3"/>
  <c r="AP11" i="3"/>
  <c r="AO11" i="3"/>
  <c r="AQ10" i="3"/>
  <c r="AP10" i="3"/>
  <c r="AO10" i="3"/>
  <c r="AQ9" i="3"/>
  <c r="AP9" i="3"/>
  <c r="AO9" i="3"/>
  <c r="AQ8" i="3"/>
  <c r="AP8" i="3"/>
  <c r="AO8" i="3"/>
  <c r="AQ7" i="3"/>
  <c r="AP7" i="3"/>
  <c r="AO7" i="3"/>
  <c r="AQ6" i="3"/>
  <c r="AP6" i="3"/>
  <c r="AO6" i="3"/>
  <c r="AQ5" i="3"/>
  <c r="AP5" i="3"/>
  <c r="AO5" i="3"/>
  <c r="AQ4" i="3"/>
  <c r="AP4" i="3"/>
  <c r="AO4" i="3"/>
</calcChain>
</file>

<file path=xl/sharedStrings.xml><?xml version="1.0" encoding="utf-8"?>
<sst xmlns="http://schemas.openxmlformats.org/spreadsheetml/2006/main" count="399" uniqueCount="92">
  <si>
    <t>Time</t>
  </si>
  <si>
    <t>FPL</t>
  </si>
  <si>
    <t>FPO</t>
  </si>
  <si>
    <t>FPS</t>
  </si>
  <si>
    <t>FVD</t>
  </si>
  <si>
    <t>FVV</t>
  </si>
  <si>
    <t>FVS</t>
  </si>
  <si>
    <t>FVB</t>
  </si>
  <si>
    <t>FVT</t>
  </si>
  <si>
    <t>FVO</t>
  </si>
  <si>
    <t>FMM</t>
  </si>
  <si>
    <t>FMN</t>
  </si>
  <si>
    <t>FBP</t>
  </si>
  <si>
    <t>FDD</t>
  </si>
  <si>
    <t>FDE</t>
  </si>
  <si>
    <t>FDS</t>
  </si>
  <si>
    <t>FDM</t>
  </si>
  <si>
    <t>FDP</t>
  </si>
  <si>
    <t>FDB</t>
  </si>
  <si>
    <t>FDC</t>
  </si>
  <si>
    <t>FDO</t>
  </si>
  <si>
    <t>FDF</t>
  </si>
  <si>
    <t>SHB</t>
  </si>
  <si>
    <t>SHD</t>
  </si>
  <si>
    <t>SHC</t>
  </si>
  <si>
    <t>SHP</t>
  </si>
  <si>
    <t>SHR</t>
  </si>
  <si>
    <t>SSK</t>
  </si>
  <si>
    <t>SB</t>
  </si>
  <si>
    <t>SP</t>
  </si>
  <si>
    <t>PIN</t>
  </si>
  <si>
    <t>REP</t>
  </si>
  <si>
    <t>WHB</t>
  </si>
  <si>
    <t>WHS</t>
  </si>
  <si>
    <t>WHT</t>
  </si>
  <si>
    <t>WDG</t>
  </si>
  <si>
    <t>CEP</t>
  </si>
  <si>
    <t>BFS</t>
  </si>
  <si>
    <t>BFF</t>
  </si>
  <si>
    <t>BFD</t>
  </si>
  <si>
    <t>BG</t>
  </si>
  <si>
    <t>BMD</t>
  </si>
  <si>
    <t>BML</t>
  </si>
  <si>
    <t>BMS</t>
  </si>
  <si>
    <t>PWN</t>
  </si>
  <si>
    <t>ZL</t>
  </si>
  <si>
    <t>BD</t>
  </si>
  <si>
    <t>MA</t>
  </si>
  <si>
    <t>SG</t>
  </si>
  <si>
    <t>BC</t>
  </si>
  <si>
    <t>ZG</t>
  </si>
  <si>
    <t>PL</t>
  </si>
  <si>
    <t>PS</t>
  </si>
  <si>
    <t>ZM</t>
  </si>
  <si>
    <t>ZS</t>
  </si>
  <si>
    <t>PB</t>
  </si>
  <si>
    <t>BB</t>
  </si>
  <si>
    <t>BO</t>
  </si>
  <si>
    <t>ROW_ID</t>
  </si>
  <si>
    <t>jCEP</t>
  </si>
  <si>
    <t>jPWN</t>
  </si>
  <si>
    <t>Prey</t>
  </si>
  <si>
    <t>startN</t>
  </si>
  <si>
    <t>mL</t>
  </si>
  <si>
    <t>mQ</t>
  </si>
  <si>
    <t>implicitMortality</t>
  </si>
  <si>
    <t>TotalPredMort</t>
  </si>
  <si>
    <t>PREY_ID</t>
  </si>
  <si>
    <t>Note</t>
  </si>
  <si>
    <t>rows</t>
  </si>
  <si>
    <t>are</t>
  </si>
  <si>
    <t>prey,</t>
  </si>
  <si>
    <t>columns</t>
  </si>
  <si>
    <t>predators</t>
  </si>
  <si>
    <t>-</t>
  </si>
  <si>
    <t>all</t>
  </si>
  <si>
    <t>groups</t>
  </si>
  <si>
    <t>printed</t>
  </si>
  <si>
    <t>out</t>
  </si>
  <si>
    <t>as</t>
  </si>
  <si>
    <t>predator</t>
  </si>
  <si>
    <t>and</t>
  </si>
  <si>
    <t>prey</t>
  </si>
  <si>
    <t>for</t>
  </si>
  <si>
    <t>convenience</t>
  </si>
  <si>
    <t>(if</t>
  </si>
  <si>
    <t>not</t>
  </si>
  <si>
    <t>a</t>
  </si>
  <si>
    <t>consumer)</t>
  </si>
  <si>
    <t>Predation</t>
  </si>
  <si>
    <t>Diet</t>
  </si>
  <si>
    <t>PredID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</si>
</sst>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11" fontId="0" fillId="0" borderId="0" xfId="0" applyNumberFormat="1"/>
    <xf numFmtId="0" fontId="0" fillId="2" borderId="0" xfId="0" applyFill="1"/>
    <xf numFmtId="0" fontId="1" fillId="0" borderId="0" xfId="0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Baseline!$AN$2</c:f>
              <c:strCache>
                <c:ptCount val="1"/>
                <c:pt idx="0">
                  <c:v>mL</c:v>
                </c:pt>
              </c:strCache>
            </c:strRef>
          </c:tx>
          <c:cat>
            <c:numRef>
              <c:f>Baseline!$AM$3:$AM$15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Baseline!$AN$3:$AN$15</c:f>
              <c:numCache>
                <c:formatCode>General</c:formatCode>
                <c:ptCount val="13"/>
                <c:pt idx="0">
                  <c:v>2.895184E-10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"/>
          <c:order val="1"/>
          <c:tx>
            <c:strRef>
              <c:f>Baseline!$AO$2</c:f>
              <c:strCache>
                <c:ptCount val="1"/>
                <c:pt idx="0">
                  <c:v>mQ</c:v>
                </c:pt>
              </c:strCache>
            </c:strRef>
          </c:tx>
          <c:cat>
            <c:numRef>
              <c:f>Baseline!$AM$3:$AM$15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Baseline!$AO$3:$AO$15</c:f>
              <c:numCache>
                <c:formatCode>General</c:formatCode>
                <c:ptCount val="13"/>
                <c:pt idx="0">
                  <c:v>0.169027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"/>
          <c:order val="2"/>
          <c:tx>
            <c:strRef>
              <c:f>Baseline!$AP$2</c:f>
              <c:strCache>
                <c:ptCount val="1"/>
                <c:pt idx="0">
                  <c:v>implicitMortality</c:v>
                </c:pt>
              </c:strCache>
            </c:strRef>
          </c:tx>
          <c:cat>
            <c:numRef>
              <c:f>Baseline!$AM$3:$AM$15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Baseline!$AP$3:$AP$15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"/>
          <c:order val="3"/>
          <c:tx>
            <c:strRef>
              <c:f>Baseline!$AQ$2</c:f>
              <c:strCache>
                <c:ptCount val="1"/>
                <c:pt idx="0">
                  <c:v>TotalPredMort</c:v>
                </c:pt>
              </c:strCache>
            </c:strRef>
          </c:tx>
          <c:cat>
            <c:numRef>
              <c:f>Baseline!$AM$3:$AM$15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Baseline!$AQ$3:$AQ$15</c:f>
              <c:numCache>
                <c:formatCode>General</c:formatCode>
                <c:ptCount val="13"/>
                <c:pt idx="0">
                  <c:v>0.001111461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961928"/>
        <c:axId val="457965048"/>
      </c:areaChart>
      <c:catAx>
        <c:axId val="457961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965048"/>
        <c:crosses val="autoZero"/>
        <c:auto val="1"/>
        <c:lblAlgn val="ctr"/>
        <c:lblOffset val="100"/>
        <c:noMultiLvlLbl val="0"/>
      </c:catAx>
      <c:valAx>
        <c:axId val="457965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796192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3" l="0.700000000000001" r="0.700000000000001" t="0.750000000000003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88030202681759"/>
          <c:y val="0.0210274994034837"/>
          <c:w val="0.681545902768951"/>
          <c:h val="0.917455708661417"/>
        </c:manualLayout>
      </c:layout>
      <c:areaChart>
        <c:grouping val="stacked"/>
        <c:varyColors val="0"/>
        <c:ser>
          <c:idx val="1"/>
          <c:order val="0"/>
          <c:tx>
            <c:strRef>
              <c:f>Baseline!$AV$2</c:f>
              <c:strCache>
                <c:ptCount val="1"/>
                <c:pt idx="0">
                  <c:v>FPL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Baseline!$AV$3:$AV$15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"/>
          <c:order val="1"/>
          <c:tx>
            <c:strRef>
              <c:f>Baseline!$AW$2</c:f>
              <c:strCache>
                <c:ptCount val="1"/>
                <c:pt idx="0">
                  <c:v>FPO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Baseline!$AW$3:$AW$15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"/>
          <c:order val="2"/>
          <c:tx>
            <c:strRef>
              <c:f>Baseline!$AX$2</c:f>
              <c:strCache>
                <c:ptCount val="1"/>
                <c:pt idx="0">
                  <c:v>FPS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Baseline!$AX$3:$AX$15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"/>
          <c:order val="3"/>
          <c:tx>
            <c:strRef>
              <c:f>Baseline!$AY$2</c:f>
              <c:strCache>
                <c:ptCount val="1"/>
                <c:pt idx="0">
                  <c:v>FVD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Baseline!$AY$3:$AY$15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"/>
          <c:order val="4"/>
          <c:tx>
            <c:strRef>
              <c:f>Baseline!$AZ$2</c:f>
              <c:strCache>
                <c:ptCount val="1"/>
                <c:pt idx="0">
                  <c:v>FVV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Baseline!$AZ$3:$AZ$15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6"/>
          <c:order val="5"/>
          <c:tx>
            <c:strRef>
              <c:f>Baseline!$BA$2</c:f>
              <c:strCache>
                <c:ptCount val="1"/>
                <c:pt idx="0">
                  <c:v>FVS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Baseline!$BA$3:$BA$15</c:f>
              <c:numCache>
                <c:formatCode>General</c:formatCode>
                <c:ptCount val="13"/>
                <c:pt idx="0">
                  <c:v>1.187014E-5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7"/>
          <c:order val="6"/>
          <c:tx>
            <c:strRef>
              <c:f>Baseline!$BB$2</c:f>
              <c:strCache>
                <c:ptCount val="1"/>
                <c:pt idx="0">
                  <c:v>FVB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Baseline!$BB$3:$BB$15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8"/>
          <c:order val="7"/>
          <c:tx>
            <c:strRef>
              <c:f>Baseline!$BC$2</c:f>
              <c:strCache>
                <c:ptCount val="1"/>
                <c:pt idx="0">
                  <c:v>FVT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Baseline!$BC$3:$BC$15</c:f>
              <c:numCache>
                <c:formatCode>General</c:formatCode>
                <c:ptCount val="13"/>
                <c:pt idx="0">
                  <c:v>0.001025084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9"/>
          <c:order val="8"/>
          <c:tx>
            <c:strRef>
              <c:f>Baseline!$BD$2</c:f>
              <c:strCache>
                <c:ptCount val="1"/>
                <c:pt idx="0">
                  <c:v>FVO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Baseline!$BD$3:$BD$15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0"/>
          <c:order val="9"/>
          <c:tx>
            <c:strRef>
              <c:f>Baseline!$BE$2</c:f>
              <c:strCache>
                <c:ptCount val="1"/>
                <c:pt idx="0">
                  <c:v>FMM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Baseline!$BE$3:$BE$15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1"/>
          <c:order val="10"/>
          <c:tx>
            <c:strRef>
              <c:f>Baseline!$BF$2</c:f>
              <c:strCache>
                <c:ptCount val="1"/>
                <c:pt idx="0">
                  <c:v>FMN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Baseline!$BF$3:$BF$15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2"/>
          <c:order val="11"/>
          <c:tx>
            <c:strRef>
              <c:f>Baseline!$BG$2</c:f>
              <c:strCache>
                <c:ptCount val="1"/>
                <c:pt idx="0">
                  <c:v>FBP</c:v>
                </c:pt>
              </c:strCache>
            </c:strRef>
          </c:tx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Baseline!$BG$3:$BG$15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3"/>
          <c:order val="12"/>
          <c:tx>
            <c:strRef>
              <c:f>Baseline!$BH$2</c:f>
              <c:strCache>
                <c:ptCount val="1"/>
                <c:pt idx="0">
                  <c:v>FDD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Baseline!$BH$3:$BH$15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4"/>
          <c:order val="13"/>
          <c:tx>
            <c:strRef>
              <c:f>Baseline!$BI$2</c:f>
              <c:strCache>
                <c:ptCount val="1"/>
                <c:pt idx="0">
                  <c:v>FDE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Baseline!$BI$3:$BI$15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5"/>
          <c:order val="14"/>
          <c:tx>
            <c:strRef>
              <c:f>Baseline!$BJ$2</c:f>
              <c:strCache>
                <c:ptCount val="1"/>
                <c:pt idx="0">
                  <c:v>FDS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Baseline!$BJ$3:$BJ$15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6"/>
          <c:order val="15"/>
          <c:tx>
            <c:strRef>
              <c:f>Baseline!$BK$2</c:f>
              <c:strCache>
                <c:ptCount val="1"/>
                <c:pt idx="0">
                  <c:v>FDM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Baseline!$BK$3:$BK$15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7"/>
          <c:order val="16"/>
          <c:tx>
            <c:strRef>
              <c:f>Baseline!$BL$2</c:f>
              <c:strCache>
                <c:ptCount val="1"/>
                <c:pt idx="0">
                  <c:v>FDP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Baseline!$BL$3:$BL$15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8"/>
          <c:order val="17"/>
          <c:tx>
            <c:strRef>
              <c:f>Baseline!$BM$2</c:f>
              <c:strCache>
                <c:ptCount val="1"/>
                <c:pt idx="0">
                  <c:v>FDB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Baseline!$BM$3:$BM$15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9"/>
          <c:order val="18"/>
          <c:tx>
            <c:strRef>
              <c:f>Baseline!$BN$2</c:f>
              <c:strCache>
                <c:ptCount val="1"/>
                <c:pt idx="0">
                  <c:v>FDC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Baseline!$BN$3:$BN$15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0"/>
          <c:order val="19"/>
          <c:tx>
            <c:strRef>
              <c:f>Baseline!$BO$2</c:f>
              <c:strCache>
                <c:ptCount val="1"/>
                <c:pt idx="0">
                  <c:v>FDO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Baseline!$BO$3:$BO$15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1"/>
          <c:order val="20"/>
          <c:tx>
            <c:strRef>
              <c:f>Baseline!$BP$2</c:f>
              <c:strCache>
                <c:ptCount val="1"/>
                <c:pt idx="0">
                  <c:v>FDF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Baseline!$BP$3:$BP$15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2"/>
          <c:order val="21"/>
          <c:tx>
            <c:strRef>
              <c:f>Baseline!$BQ$2</c:f>
              <c:strCache>
                <c:ptCount val="1"/>
                <c:pt idx="0">
                  <c:v>SHB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Baseline!$BQ$3:$BQ$15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3"/>
          <c:order val="22"/>
          <c:tx>
            <c:strRef>
              <c:f>Baseline!$BR$2</c:f>
              <c:strCache>
                <c:ptCount val="1"/>
                <c:pt idx="0">
                  <c:v>SHD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Baseline!$BR$3:$BR$15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4"/>
          <c:order val="23"/>
          <c:tx>
            <c:strRef>
              <c:f>Baseline!$BS$2</c:f>
              <c:strCache>
                <c:ptCount val="1"/>
                <c:pt idx="0">
                  <c:v>SHC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Baseline!$BS$3:$BS$15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5"/>
          <c:order val="24"/>
          <c:tx>
            <c:strRef>
              <c:f>Baseline!$BT$2</c:f>
              <c:strCache>
                <c:ptCount val="1"/>
                <c:pt idx="0">
                  <c:v>SHP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Baseline!$BT$3:$BT$15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6"/>
          <c:order val="25"/>
          <c:tx>
            <c:strRef>
              <c:f>Baseline!$BU$2</c:f>
              <c:strCache>
                <c:ptCount val="1"/>
                <c:pt idx="0">
                  <c:v>SHR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Baseline!$BU$3:$BU$15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7"/>
          <c:order val="26"/>
          <c:tx>
            <c:strRef>
              <c:f>Baseline!$BV$2</c:f>
              <c:strCache>
                <c:ptCount val="1"/>
                <c:pt idx="0">
                  <c:v>SSK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Baseline!$BV$3:$BV$15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8"/>
          <c:order val="27"/>
          <c:tx>
            <c:strRef>
              <c:f>Baseline!$BW$2</c:f>
              <c:strCache>
                <c:ptCount val="1"/>
                <c:pt idx="0">
                  <c:v>SB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Baseline!$BW$3:$BW$15</c:f>
              <c:numCache>
                <c:formatCode>General</c:formatCode>
                <c:ptCount val="13"/>
                <c:pt idx="0">
                  <c:v>9.688723E-8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9"/>
          <c:order val="28"/>
          <c:tx>
            <c:strRef>
              <c:f>Baseline!$BX$2</c:f>
              <c:strCache>
                <c:ptCount val="1"/>
                <c:pt idx="0">
                  <c:v>SP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Baseline!$BX$3:$BX$15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0"/>
          <c:order val="29"/>
          <c:tx>
            <c:strRef>
              <c:f>Baseline!$BY$2</c:f>
              <c:strCache>
                <c:ptCount val="1"/>
                <c:pt idx="0">
                  <c:v>PIN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Baseline!$BY$3:$BY$15</c:f>
              <c:numCache>
                <c:formatCode>General</c:formatCode>
                <c:ptCount val="13"/>
                <c:pt idx="0">
                  <c:v>4.205087E-6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1"/>
          <c:order val="30"/>
          <c:tx>
            <c:strRef>
              <c:f>Baseline!$BZ$2</c:f>
              <c:strCache>
                <c:ptCount val="1"/>
                <c:pt idx="0">
                  <c:v>REP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Baseline!$BZ$3:$BZ$15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2"/>
          <c:order val="31"/>
          <c:tx>
            <c:strRef>
              <c:f>Baseline!$CA$2</c:f>
              <c:strCache>
                <c:ptCount val="1"/>
                <c:pt idx="0">
                  <c:v>WHB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Baseline!$CA$3:$CA$15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3"/>
          <c:order val="32"/>
          <c:tx>
            <c:strRef>
              <c:f>Baseline!$CB$2</c:f>
              <c:strCache>
                <c:ptCount val="1"/>
                <c:pt idx="0">
                  <c:v>WHS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Baseline!$CB$3:$CB$15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4"/>
          <c:order val="33"/>
          <c:tx>
            <c:strRef>
              <c:f>Baseline!$CC$2</c:f>
              <c:strCache>
                <c:ptCount val="1"/>
                <c:pt idx="0">
                  <c:v>WHT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Baseline!$CC$3:$CC$15</c:f>
              <c:numCache>
                <c:formatCode>General</c:formatCode>
                <c:ptCount val="13"/>
                <c:pt idx="0">
                  <c:v>7.020457E-5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5"/>
          <c:order val="34"/>
          <c:tx>
            <c:strRef>
              <c:f>Baseline!$CD$2</c:f>
              <c:strCache>
                <c:ptCount val="1"/>
                <c:pt idx="0">
                  <c:v>WDG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Baseline!$CD$3:$CD$15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6"/>
          <c:order val="35"/>
          <c:tx>
            <c:strRef>
              <c:f>Baseline!$CE$2</c:f>
              <c:strCache>
                <c:ptCount val="1"/>
                <c:pt idx="0">
                  <c:v>CEP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Baseline!$CE$3:$CE$15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7"/>
          <c:order val="36"/>
          <c:tx>
            <c:strRef>
              <c:f>Baseline!$CF$2</c:f>
              <c:strCache>
                <c:ptCount val="1"/>
                <c:pt idx="0">
                  <c:v>BFS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Baseline!$CF$3:$CF$15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8"/>
          <c:order val="37"/>
          <c:tx>
            <c:strRef>
              <c:f>Baseline!$CG$2</c:f>
              <c:strCache>
                <c:ptCount val="1"/>
                <c:pt idx="0">
                  <c:v>BFF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Baseline!$CG$3:$CG$15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9"/>
          <c:order val="38"/>
          <c:tx>
            <c:strRef>
              <c:f>Baseline!$CH$2</c:f>
              <c:strCache>
                <c:ptCount val="1"/>
                <c:pt idx="0">
                  <c:v>BFD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Baseline!$CH$3:$CH$15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0"/>
          <c:order val="39"/>
          <c:tx>
            <c:strRef>
              <c:f>Baseline!$CI$2</c:f>
              <c:strCache>
                <c:ptCount val="1"/>
                <c:pt idx="0">
                  <c:v>BG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Baseline!$CI$3:$CI$15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1"/>
          <c:order val="40"/>
          <c:tx>
            <c:strRef>
              <c:f>Baseline!$CJ$2</c:f>
              <c:strCache>
                <c:ptCount val="1"/>
                <c:pt idx="0">
                  <c:v>BMD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Baseline!$CJ$3:$CJ$15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2"/>
          <c:order val="41"/>
          <c:tx>
            <c:strRef>
              <c:f>Baseline!$CK$2</c:f>
              <c:strCache>
                <c:ptCount val="1"/>
                <c:pt idx="0">
                  <c:v>BML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Baseline!$CK$3:$CK$15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3"/>
          <c:order val="42"/>
          <c:tx>
            <c:strRef>
              <c:f>Baseline!$CL$2</c:f>
              <c:strCache>
                <c:ptCount val="1"/>
                <c:pt idx="0">
                  <c:v>BMS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Baseline!$CL$3:$CL$15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4"/>
          <c:order val="43"/>
          <c:tx>
            <c:strRef>
              <c:f>Baseline!$CM$2</c:f>
              <c:strCache>
                <c:ptCount val="1"/>
                <c:pt idx="0">
                  <c:v>PWN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Baseline!$CM$3:$CM$15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5"/>
          <c:order val="44"/>
          <c:tx>
            <c:strRef>
              <c:f>Baseline!$CN$2</c:f>
              <c:strCache>
                <c:ptCount val="1"/>
                <c:pt idx="0">
                  <c:v>ZL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Baseline!$CN$3:$CN$15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6"/>
          <c:order val="45"/>
          <c:tx>
            <c:strRef>
              <c:f>Baseline!$CO$2</c:f>
              <c:strCache>
                <c:ptCount val="1"/>
                <c:pt idx="0">
                  <c:v>BD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Baseline!$CO$3:$CO$15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7"/>
          <c:order val="46"/>
          <c:tx>
            <c:strRef>
              <c:f>Baseline!$CP$2</c:f>
              <c:strCache>
                <c:ptCount val="1"/>
                <c:pt idx="0">
                  <c:v>MA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Baseline!$CP$3:$CP$15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8"/>
          <c:order val="47"/>
          <c:tx>
            <c:strRef>
              <c:f>Baseline!$CQ$2</c:f>
              <c:strCache>
                <c:ptCount val="1"/>
                <c:pt idx="0">
                  <c:v>SG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Baseline!$CQ$3:$CQ$15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9"/>
          <c:order val="48"/>
          <c:tx>
            <c:strRef>
              <c:f>Baseline!$CR$2</c:f>
              <c:strCache>
                <c:ptCount val="1"/>
                <c:pt idx="0">
                  <c:v>BC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Baseline!$CR$3:$CR$15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0"/>
          <c:order val="49"/>
          <c:tx>
            <c:strRef>
              <c:f>Baseline!$CS$2</c:f>
              <c:strCache>
                <c:ptCount val="1"/>
                <c:pt idx="0">
                  <c:v>ZG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Baseline!$CS$3:$CS$15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1"/>
          <c:order val="50"/>
          <c:tx>
            <c:strRef>
              <c:f>Baseline!$CT$2</c:f>
              <c:strCache>
                <c:ptCount val="1"/>
                <c:pt idx="0">
                  <c:v>PL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Baseline!$CT$3:$CT$15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2"/>
          <c:order val="51"/>
          <c:tx>
            <c:strRef>
              <c:f>Baseline!$CU$2</c:f>
              <c:strCache>
                <c:ptCount val="1"/>
                <c:pt idx="0">
                  <c:v>PS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Baseline!$CU$3:$CU$15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3"/>
          <c:order val="52"/>
          <c:tx>
            <c:strRef>
              <c:f>Baseline!$CV$2</c:f>
              <c:strCache>
                <c:ptCount val="1"/>
                <c:pt idx="0">
                  <c:v>ZM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Baseline!$CV$3:$CV$15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4"/>
          <c:order val="53"/>
          <c:tx>
            <c:strRef>
              <c:f>Baseline!$CW$2</c:f>
              <c:strCache>
                <c:ptCount val="1"/>
                <c:pt idx="0">
                  <c:v>ZS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Baseline!$CW$3:$CW$15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5"/>
          <c:order val="54"/>
          <c:tx>
            <c:strRef>
              <c:f>Baseline!$CX$2</c:f>
              <c:strCache>
                <c:ptCount val="1"/>
                <c:pt idx="0">
                  <c:v>PB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Baseline!$CX$3:$CX$15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6"/>
          <c:order val="55"/>
          <c:tx>
            <c:strRef>
              <c:f>Baseline!$CY$2</c:f>
              <c:strCache>
                <c:ptCount val="1"/>
                <c:pt idx="0">
                  <c:v>BB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Baseline!$CY$3:$CY$15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7"/>
          <c:order val="56"/>
          <c:tx>
            <c:strRef>
              <c:f>Baseline!$CZ$2</c:f>
              <c:strCache>
                <c:ptCount val="1"/>
                <c:pt idx="0">
                  <c:v>BO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Baseline!$CZ$3:$CZ$15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8"/>
          <c:order val="57"/>
          <c:tx>
            <c:strRef>
              <c:f>Baseline!$DA$2</c:f>
              <c:strCache>
                <c:ptCount val="1"/>
                <c:pt idx="0">
                  <c:v>jCEP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Baseline!$DA$3:$DA$15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9"/>
          <c:order val="58"/>
          <c:tx>
            <c:strRef>
              <c:f>Baseline!$DB$2</c:f>
              <c:strCache>
                <c:ptCount val="1"/>
                <c:pt idx="0">
                  <c:v>jPWN</c:v>
                </c:pt>
              </c:strCache>
            </c:strRef>
          </c:tx>
          <c:spPr>
            <a:ln w="25400">
              <a:noFill/>
            </a:ln>
          </c:spPr>
          <c:cat>
            <c:numRef>
              <c:f>Baseline!$AU$3:$AU$15</c:f>
              <c:numCache>
                <c:formatCode>General</c:formatCode>
                <c:ptCount val="13"/>
                <c:pt idx="0">
                  <c:v>730.0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cat>
          <c:val>
            <c:numRef>
              <c:f>Baseline!$DB$3:$DB$15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707528"/>
        <c:axId val="457710264"/>
      </c:areaChart>
      <c:catAx>
        <c:axId val="457707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710264"/>
        <c:crosses val="autoZero"/>
        <c:auto val="1"/>
        <c:lblAlgn val="ctr"/>
        <c:lblOffset val="100"/>
        <c:noMultiLvlLbl val="0"/>
      </c:catAx>
      <c:valAx>
        <c:axId val="457710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7707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39059890241"/>
          <c:y val="0.054776753758053"/>
          <c:w val="0.25929706959952"/>
          <c:h val="0.89044649248389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3" l="0.700000000000001" r="0.700000000000001" t="0.750000000000003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88030202681759"/>
          <c:y val="0.0210274994034837"/>
          <c:w val="0.681545902768951"/>
          <c:h val="0.917455708661417"/>
        </c:manualLayout>
      </c:layout>
      <c:areaChart>
        <c:grouping val="stacked"/>
        <c:varyColors val="0"/>
        <c:ser>
          <c:idx val="2"/>
          <c:order val="0"/>
          <c:tx>
            <c:strRef>
              <c:f>Baseline!$AV$19</c:f>
              <c:strCache>
                <c:ptCount val="1"/>
                <c:pt idx="0">
                  <c:v>FPL</c:v>
                </c:pt>
              </c:strCache>
            </c:strRef>
          </c:tx>
          <c:val>
            <c:numRef>
              <c:f>Baseline!$AV$20:$AV$32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"/>
          <c:order val="1"/>
          <c:tx>
            <c:strRef>
              <c:f>Baseline!$AW$19</c:f>
              <c:strCache>
                <c:ptCount val="1"/>
                <c:pt idx="0">
                  <c:v>FPO</c:v>
                </c:pt>
              </c:strCache>
            </c:strRef>
          </c:tx>
          <c:val>
            <c:numRef>
              <c:f>Baseline!$AW$20:$AW$32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"/>
          <c:order val="2"/>
          <c:tx>
            <c:strRef>
              <c:f>Baseline!$AX$19</c:f>
              <c:strCache>
                <c:ptCount val="1"/>
                <c:pt idx="0">
                  <c:v>FPS</c:v>
                </c:pt>
              </c:strCache>
            </c:strRef>
          </c:tx>
          <c:val>
            <c:numRef>
              <c:f>Baseline!$AX$20:$AX$32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"/>
          <c:order val="3"/>
          <c:tx>
            <c:strRef>
              <c:f>Baseline!$AY$19</c:f>
              <c:strCache>
                <c:ptCount val="1"/>
                <c:pt idx="0">
                  <c:v>FVD</c:v>
                </c:pt>
              </c:strCache>
            </c:strRef>
          </c:tx>
          <c:val>
            <c:numRef>
              <c:f>Baseline!$AY$20:$AY$32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6"/>
          <c:order val="4"/>
          <c:tx>
            <c:strRef>
              <c:f>Baseline!$AZ$19</c:f>
              <c:strCache>
                <c:ptCount val="1"/>
                <c:pt idx="0">
                  <c:v>FVV</c:v>
                </c:pt>
              </c:strCache>
            </c:strRef>
          </c:tx>
          <c:val>
            <c:numRef>
              <c:f>Baseline!$AZ$20:$AZ$32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7"/>
          <c:order val="5"/>
          <c:tx>
            <c:strRef>
              <c:f>Baseline!$BA$19</c:f>
              <c:strCache>
                <c:ptCount val="1"/>
                <c:pt idx="0">
                  <c:v>FVS</c:v>
                </c:pt>
              </c:strCache>
            </c:strRef>
          </c:tx>
          <c:val>
            <c:numRef>
              <c:f>Baseline!$BA$20:$BA$32</c:f>
              <c:numCache>
                <c:formatCode>General</c:formatCode>
                <c:ptCount val="13"/>
                <c:pt idx="0">
                  <c:v>1.187014E-5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8"/>
          <c:order val="6"/>
          <c:tx>
            <c:strRef>
              <c:f>Baseline!$BB$19</c:f>
              <c:strCache>
                <c:ptCount val="1"/>
                <c:pt idx="0">
                  <c:v>FVB</c:v>
                </c:pt>
              </c:strCache>
            </c:strRef>
          </c:tx>
          <c:val>
            <c:numRef>
              <c:f>Baseline!$BB$20:$BB$32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9"/>
          <c:order val="7"/>
          <c:tx>
            <c:strRef>
              <c:f>Baseline!$BC$19</c:f>
              <c:strCache>
                <c:ptCount val="1"/>
                <c:pt idx="0">
                  <c:v>FVT</c:v>
                </c:pt>
              </c:strCache>
            </c:strRef>
          </c:tx>
          <c:val>
            <c:numRef>
              <c:f>Baseline!$BC$20:$BC$32</c:f>
              <c:numCache>
                <c:formatCode>General</c:formatCode>
                <c:ptCount val="13"/>
                <c:pt idx="0">
                  <c:v>0.001025084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0"/>
          <c:order val="8"/>
          <c:tx>
            <c:strRef>
              <c:f>Baseline!$BD$19</c:f>
              <c:strCache>
                <c:ptCount val="1"/>
                <c:pt idx="0">
                  <c:v>FVO</c:v>
                </c:pt>
              </c:strCache>
            </c:strRef>
          </c:tx>
          <c:val>
            <c:numRef>
              <c:f>Baseline!$BD$20:$BD$32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1"/>
          <c:order val="9"/>
          <c:tx>
            <c:strRef>
              <c:f>Baseline!$BE$19</c:f>
              <c:strCache>
                <c:ptCount val="1"/>
                <c:pt idx="0">
                  <c:v>FMM</c:v>
                </c:pt>
              </c:strCache>
            </c:strRef>
          </c:tx>
          <c:val>
            <c:numRef>
              <c:f>Baseline!$BE$20:$BE$32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2"/>
          <c:order val="10"/>
          <c:tx>
            <c:strRef>
              <c:f>Baseline!$BF$19</c:f>
              <c:strCache>
                <c:ptCount val="1"/>
                <c:pt idx="0">
                  <c:v>FMN</c:v>
                </c:pt>
              </c:strCache>
            </c:strRef>
          </c:tx>
          <c:val>
            <c:numRef>
              <c:f>Baseline!$BF$20:$BF$32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3"/>
          <c:order val="11"/>
          <c:tx>
            <c:strRef>
              <c:f>Baseline!$BG$19</c:f>
              <c:strCache>
                <c:ptCount val="1"/>
                <c:pt idx="0">
                  <c:v>FBP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Baseline!$BG$20:$BG$32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4"/>
          <c:order val="12"/>
          <c:tx>
            <c:strRef>
              <c:f>Baseline!$BH$19</c:f>
              <c:strCache>
                <c:ptCount val="1"/>
                <c:pt idx="0">
                  <c:v>FDD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Baseline!$BH$20:$BH$32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5"/>
          <c:order val="13"/>
          <c:tx>
            <c:strRef>
              <c:f>Baseline!$BI$19</c:f>
              <c:strCache>
                <c:ptCount val="1"/>
                <c:pt idx="0">
                  <c:v>FDE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Baseline!$BI$20:$BI$32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6"/>
          <c:order val="14"/>
          <c:tx>
            <c:strRef>
              <c:f>Baseline!$BJ$19</c:f>
              <c:strCache>
                <c:ptCount val="1"/>
                <c:pt idx="0">
                  <c:v>FDS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Baseline!$BJ$20:$BJ$32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7"/>
          <c:order val="15"/>
          <c:tx>
            <c:strRef>
              <c:f>Baseline!$BK$19</c:f>
              <c:strCache>
                <c:ptCount val="1"/>
                <c:pt idx="0">
                  <c:v>FDM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Baseline!$BK$20:$BK$32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8"/>
          <c:order val="16"/>
          <c:tx>
            <c:strRef>
              <c:f>Baseline!$BL$19</c:f>
              <c:strCache>
                <c:ptCount val="1"/>
                <c:pt idx="0">
                  <c:v>FDP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Baseline!$BL$20:$BL$32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19"/>
          <c:order val="17"/>
          <c:tx>
            <c:strRef>
              <c:f>Baseline!$BM$19</c:f>
              <c:strCache>
                <c:ptCount val="1"/>
                <c:pt idx="0">
                  <c:v>FDB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Baseline!$BM$20:$BM$32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0"/>
          <c:order val="18"/>
          <c:tx>
            <c:strRef>
              <c:f>Baseline!$BN$19</c:f>
              <c:strCache>
                <c:ptCount val="1"/>
                <c:pt idx="0">
                  <c:v>FDC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Baseline!$BN$20:$BN$32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1"/>
          <c:order val="19"/>
          <c:tx>
            <c:strRef>
              <c:f>Baseline!$BO$19</c:f>
              <c:strCache>
                <c:ptCount val="1"/>
                <c:pt idx="0">
                  <c:v>FDO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Baseline!$BO$20:$BO$32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2"/>
          <c:order val="20"/>
          <c:tx>
            <c:strRef>
              <c:f>Baseline!$BP$19</c:f>
              <c:strCache>
                <c:ptCount val="1"/>
                <c:pt idx="0">
                  <c:v>FDF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Baseline!$BP$20:$BP$32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3"/>
          <c:order val="21"/>
          <c:tx>
            <c:strRef>
              <c:f>Baseline!$BQ$19</c:f>
              <c:strCache>
                <c:ptCount val="1"/>
                <c:pt idx="0">
                  <c:v>SHB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Baseline!$BQ$20:$BQ$32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4"/>
          <c:order val="22"/>
          <c:tx>
            <c:strRef>
              <c:f>Baseline!$BR$19</c:f>
              <c:strCache>
                <c:ptCount val="1"/>
                <c:pt idx="0">
                  <c:v>SHD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Baseline!$BR$20:$BR$32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5"/>
          <c:order val="23"/>
          <c:tx>
            <c:strRef>
              <c:f>Baseline!$BS$19</c:f>
              <c:strCache>
                <c:ptCount val="1"/>
                <c:pt idx="0">
                  <c:v>SHC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Baseline!$BS$20:$BS$32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6"/>
          <c:order val="24"/>
          <c:tx>
            <c:strRef>
              <c:f>Baseline!$BT$19</c:f>
              <c:strCache>
                <c:ptCount val="1"/>
                <c:pt idx="0">
                  <c:v>SHP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Baseline!$BT$20:$BT$32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7"/>
          <c:order val="25"/>
          <c:tx>
            <c:strRef>
              <c:f>Baseline!$BU$19</c:f>
              <c:strCache>
                <c:ptCount val="1"/>
                <c:pt idx="0">
                  <c:v>SHR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Baseline!$BU$20:$BU$32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8"/>
          <c:order val="26"/>
          <c:tx>
            <c:strRef>
              <c:f>Baseline!$BV$19</c:f>
              <c:strCache>
                <c:ptCount val="1"/>
                <c:pt idx="0">
                  <c:v>SSK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Baseline!$BV$20:$BV$32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29"/>
          <c:order val="27"/>
          <c:tx>
            <c:strRef>
              <c:f>Baseline!$BW$19</c:f>
              <c:strCache>
                <c:ptCount val="1"/>
                <c:pt idx="0">
                  <c:v>SB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Baseline!$BW$20:$BW$32</c:f>
              <c:numCache>
                <c:formatCode>General</c:formatCode>
                <c:ptCount val="13"/>
                <c:pt idx="0">
                  <c:v>9.688723E-8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0"/>
          <c:order val="28"/>
          <c:tx>
            <c:strRef>
              <c:f>Baseline!$BX$19</c:f>
              <c:strCache>
                <c:ptCount val="1"/>
                <c:pt idx="0">
                  <c:v>SP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Baseline!$BX$20:$BX$32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1"/>
          <c:order val="29"/>
          <c:tx>
            <c:strRef>
              <c:f>Baseline!$BY$19</c:f>
              <c:strCache>
                <c:ptCount val="1"/>
                <c:pt idx="0">
                  <c:v>PIN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Baseline!$BY$20:$BY$32</c:f>
              <c:numCache>
                <c:formatCode>General</c:formatCode>
                <c:ptCount val="13"/>
                <c:pt idx="0">
                  <c:v>4.205087E-6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2"/>
          <c:order val="30"/>
          <c:tx>
            <c:strRef>
              <c:f>Baseline!$BZ$19</c:f>
              <c:strCache>
                <c:ptCount val="1"/>
                <c:pt idx="0">
                  <c:v>REP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Baseline!$BZ$20:$BZ$32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3"/>
          <c:order val="31"/>
          <c:tx>
            <c:strRef>
              <c:f>Baseline!$CA$19</c:f>
              <c:strCache>
                <c:ptCount val="1"/>
                <c:pt idx="0">
                  <c:v>WHB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Baseline!$CA$20:$CA$32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4"/>
          <c:order val="32"/>
          <c:tx>
            <c:strRef>
              <c:f>Baseline!$CB$19</c:f>
              <c:strCache>
                <c:ptCount val="1"/>
                <c:pt idx="0">
                  <c:v>WHS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Baseline!$CB$20:$CB$32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5"/>
          <c:order val="33"/>
          <c:tx>
            <c:strRef>
              <c:f>Baseline!$CC$19</c:f>
              <c:strCache>
                <c:ptCount val="1"/>
                <c:pt idx="0">
                  <c:v>WHT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Baseline!$CC$20:$CC$32</c:f>
              <c:numCache>
                <c:formatCode>General</c:formatCode>
                <c:ptCount val="13"/>
                <c:pt idx="0">
                  <c:v>7.020457E-5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6"/>
          <c:order val="34"/>
          <c:tx>
            <c:strRef>
              <c:f>Baseline!$CD$19</c:f>
              <c:strCache>
                <c:ptCount val="1"/>
                <c:pt idx="0">
                  <c:v>WDG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Baseline!$CD$20:$CD$32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7"/>
          <c:order val="35"/>
          <c:tx>
            <c:strRef>
              <c:f>Baseline!$CE$19</c:f>
              <c:strCache>
                <c:ptCount val="1"/>
                <c:pt idx="0">
                  <c:v>CEP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Baseline!$CE$20:$CE$32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8"/>
          <c:order val="36"/>
          <c:tx>
            <c:strRef>
              <c:f>Baseline!$CF$19</c:f>
              <c:strCache>
                <c:ptCount val="1"/>
                <c:pt idx="0">
                  <c:v>BFS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Baseline!$CF$20:$CF$32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39"/>
          <c:order val="37"/>
          <c:tx>
            <c:strRef>
              <c:f>Baseline!$CG$19</c:f>
              <c:strCache>
                <c:ptCount val="1"/>
                <c:pt idx="0">
                  <c:v>BFF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Baseline!$CG$20:$CG$32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0"/>
          <c:order val="38"/>
          <c:tx>
            <c:strRef>
              <c:f>Baseline!$CH$19</c:f>
              <c:strCache>
                <c:ptCount val="1"/>
                <c:pt idx="0">
                  <c:v>BFD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Baseline!$CH$20:$CH$32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1"/>
          <c:order val="39"/>
          <c:tx>
            <c:strRef>
              <c:f>Baseline!$CI$19</c:f>
              <c:strCache>
                <c:ptCount val="1"/>
                <c:pt idx="0">
                  <c:v>BG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Baseline!$CI$20:$CI$32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2"/>
          <c:order val="40"/>
          <c:tx>
            <c:strRef>
              <c:f>Baseline!$CJ$19</c:f>
              <c:strCache>
                <c:ptCount val="1"/>
                <c:pt idx="0">
                  <c:v>BMD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Baseline!$CJ$20:$CJ$32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3"/>
          <c:order val="41"/>
          <c:tx>
            <c:strRef>
              <c:f>Baseline!$CK$19</c:f>
              <c:strCache>
                <c:ptCount val="1"/>
                <c:pt idx="0">
                  <c:v>BML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Baseline!$CK$20:$CK$32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4"/>
          <c:order val="42"/>
          <c:tx>
            <c:strRef>
              <c:f>Baseline!$CL$19</c:f>
              <c:strCache>
                <c:ptCount val="1"/>
                <c:pt idx="0">
                  <c:v>BMS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Baseline!$CL$20:$CL$32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5"/>
          <c:order val="43"/>
          <c:tx>
            <c:strRef>
              <c:f>Baseline!$CM$19</c:f>
              <c:strCache>
                <c:ptCount val="1"/>
                <c:pt idx="0">
                  <c:v>PWN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Baseline!$CM$20:$CM$32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6"/>
          <c:order val="44"/>
          <c:tx>
            <c:strRef>
              <c:f>Baseline!$CN$19</c:f>
              <c:strCache>
                <c:ptCount val="1"/>
                <c:pt idx="0">
                  <c:v>ZL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Baseline!$CN$20:$CN$32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7"/>
          <c:order val="45"/>
          <c:tx>
            <c:strRef>
              <c:f>Baseline!$CO$19</c:f>
              <c:strCache>
                <c:ptCount val="1"/>
                <c:pt idx="0">
                  <c:v>BD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Baseline!$CO$20:$CO$32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8"/>
          <c:order val="46"/>
          <c:tx>
            <c:strRef>
              <c:f>Baseline!$CP$19</c:f>
              <c:strCache>
                <c:ptCount val="1"/>
                <c:pt idx="0">
                  <c:v>MA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Baseline!$CP$20:$CP$32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49"/>
          <c:order val="47"/>
          <c:tx>
            <c:strRef>
              <c:f>Baseline!$CQ$19</c:f>
              <c:strCache>
                <c:ptCount val="1"/>
                <c:pt idx="0">
                  <c:v>SG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Baseline!$CQ$20:$CQ$32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0"/>
          <c:order val="48"/>
          <c:tx>
            <c:strRef>
              <c:f>Baseline!$CR$19</c:f>
              <c:strCache>
                <c:ptCount val="1"/>
                <c:pt idx="0">
                  <c:v>BC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Baseline!$CR$20:$CR$32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1"/>
          <c:order val="49"/>
          <c:tx>
            <c:strRef>
              <c:f>Baseline!$CS$19</c:f>
              <c:strCache>
                <c:ptCount val="1"/>
                <c:pt idx="0">
                  <c:v>ZG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Baseline!$CS$20:$CS$32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2"/>
          <c:order val="50"/>
          <c:tx>
            <c:strRef>
              <c:f>Baseline!$CT$19</c:f>
              <c:strCache>
                <c:ptCount val="1"/>
                <c:pt idx="0">
                  <c:v>PL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Baseline!$CT$20:$CT$32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3"/>
          <c:order val="51"/>
          <c:tx>
            <c:strRef>
              <c:f>Baseline!$CU$19</c:f>
              <c:strCache>
                <c:ptCount val="1"/>
                <c:pt idx="0">
                  <c:v>PS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Baseline!$CU$20:$CU$32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4"/>
          <c:order val="52"/>
          <c:tx>
            <c:strRef>
              <c:f>Baseline!$CV$19</c:f>
              <c:strCache>
                <c:ptCount val="1"/>
                <c:pt idx="0">
                  <c:v>ZM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Baseline!$CV$20:$CV$32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5"/>
          <c:order val="53"/>
          <c:tx>
            <c:strRef>
              <c:f>Baseline!$CW$19</c:f>
              <c:strCache>
                <c:ptCount val="1"/>
                <c:pt idx="0">
                  <c:v>ZS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Baseline!$CW$20:$CW$32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6"/>
          <c:order val="54"/>
          <c:tx>
            <c:strRef>
              <c:f>Baseline!$CX$19</c:f>
              <c:strCache>
                <c:ptCount val="1"/>
                <c:pt idx="0">
                  <c:v>PB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Baseline!$CX$20:$CX$32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7"/>
          <c:order val="55"/>
          <c:tx>
            <c:strRef>
              <c:f>Baseline!$CY$19</c:f>
              <c:strCache>
                <c:ptCount val="1"/>
                <c:pt idx="0">
                  <c:v>BB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Baseline!$CY$20:$CY$32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8"/>
          <c:order val="56"/>
          <c:tx>
            <c:strRef>
              <c:f>Baseline!$CZ$19</c:f>
              <c:strCache>
                <c:ptCount val="1"/>
                <c:pt idx="0">
                  <c:v>BO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Baseline!$CZ$20:$CZ$32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59"/>
          <c:order val="57"/>
          <c:tx>
            <c:strRef>
              <c:f>Baseline!$DA$19</c:f>
              <c:strCache>
                <c:ptCount val="1"/>
                <c:pt idx="0">
                  <c:v>jCEP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Baseline!$DA$20:$DA$32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ser>
          <c:idx val="0"/>
          <c:order val="58"/>
          <c:tx>
            <c:strRef>
              <c:f>Baseline!$DB$19</c:f>
              <c:strCache>
                <c:ptCount val="1"/>
                <c:pt idx="0">
                  <c:v>jPWN</c:v>
                </c:pt>
              </c:strCache>
            </c:strRef>
          </c:tx>
          <c:spPr>
            <a:ln w="25400">
              <a:noFill/>
            </a:ln>
          </c:spPr>
          <c:val>
            <c:numRef>
              <c:f>Baseline!$DB$20:$DB$32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740504"/>
        <c:axId val="457742968"/>
      </c:areaChart>
      <c:catAx>
        <c:axId val="457740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742968"/>
        <c:crosses val="autoZero"/>
        <c:auto val="1"/>
        <c:lblAlgn val="ctr"/>
        <c:lblOffset val="100"/>
        <c:noMultiLvlLbl val="0"/>
      </c:catAx>
      <c:valAx>
        <c:axId val="457742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7740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39059890241"/>
          <c:y val="0.054776753758053"/>
          <c:w val="0.266093971525483"/>
          <c:h val="0.89535203325048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4" l="0.700000000000001" r="0.700000000000001" t="0.750000000000004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106</xdr:col>
      <xdr:colOff>409575</xdr:colOff>
      <xdr:row>3</xdr:row>
      <xdr:rowOff>76199</xdr:rowOff>
    </xdr:from>
    <xdr:to>
      <xdr:col>114</xdr:col>
      <xdr:colOff>104775</xdr:colOff>
      <xdr:row>21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114</xdr:col>
      <xdr:colOff>266699</xdr:colOff>
      <xdr:row>3</xdr:row>
      <xdr:rowOff>66675</xdr:rowOff>
    </xdr:from>
    <xdr:to>
      <xdr:col>133</xdr:col>
      <xdr:colOff>38100</xdr:colOff>
      <xdr:row>22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114</xdr:col>
      <xdr:colOff>257175</xdr:colOff>
      <xdr:row>22</xdr:row>
      <xdr:rowOff>104775</xdr:rowOff>
    </xdr:from>
    <xdr:to>
      <xdr:col>133</xdr:col>
      <xdr:colOff>28576</xdr:colOff>
      <xdr:row>41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0.05789</cdr:x>
      <cdr:y>0.02653</cdr:y>
    </cdr:from>
    <cdr:to>
      <cdr:x>0.18289</cdr:x>
      <cdr:y>0.11406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57225" y="95250"/>
          <a:ext cx="141922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AU" sz="1100" b="1"/>
            <a:t>Predation breakdown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0.05034</cdr:x>
      <cdr:y>0.02387</cdr:y>
    </cdr:from>
    <cdr:to>
      <cdr:x>0.15352</cdr:x>
      <cdr:y>0.11141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499" y="85725"/>
          <a:ext cx="11715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AU" sz="1100" b="1"/>
            <a:t>Diet composition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828"/>
  <sheetViews>
    <sheetView tabSelected="1" topLeftCell="CW1" workbookViewId="0">
      <selection activeCell="ED2" sqref="ED2"/>
    </sheetView>
  </sheetViews>
  <sheetFormatPr baseColWidth="10" defaultColWidth="8.83203125" defaultRowHeight="14" x14ac:dyDescent="0"/>
  <cols>
    <col min="40" max="40" width="12" bestFit="1" customWidth="1"/>
    <col min="41" max="41" width="10" bestFit="1" customWidth="1"/>
    <col min="42" max="42" width="12" bestFit="1" customWidth="1"/>
    <col min="48" max="48" width="12" bestFit="1" customWidth="1"/>
  </cols>
  <sheetData>
    <row r="1" spans="1:142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70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79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  <c r="T1" t="s">
        <v>86</v>
      </c>
      <c r="U1" t="s">
        <v>87</v>
      </c>
      <c r="V1" t="s">
        <v>88</v>
      </c>
      <c r="AM1">
        <f>HLOOKUP(AM2,IDS!$A$1:$BN$2,2,FALSE)</f>
        <v>1</v>
      </c>
      <c r="AN1">
        <f>HLOOKUP(AN2,IDS!$A$1:$BN$2,2,FALSE)</f>
        <v>4</v>
      </c>
      <c r="AO1">
        <f>HLOOKUP(AO2,IDS!$A$1:$BN$2,2,FALSE)</f>
        <v>5</v>
      </c>
      <c r="AP1">
        <f>HLOOKUP(AP2,IDS!$A$1:$BN$2,2,FALSE)</f>
        <v>6</v>
      </c>
      <c r="AQ1">
        <f>HLOOKUP(AQ2,IDS!$A$1:$BN$2,2,FALSE)</f>
        <v>36</v>
      </c>
      <c r="AU1">
        <f>HLOOKUP(AU2,IDS!$A$1:$BN$2,2,FALSE)</f>
        <v>1</v>
      </c>
      <c r="AV1" t="e">
        <f>HLOOKUP(AV2,IDS!$A$1:$BN$2,2,FALSE)</f>
        <v>#N/A</v>
      </c>
      <c r="AW1" t="e">
        <f>HLOOKUP(AW2,IDS!$A$1:$BN$2,2,FALSE)</f>
        <v>#N/A</v>
      </c>
      <c r="AX1">
        <f>HLOOKUP(AX2,IDS!$A$1:$BN$2,2,FALSE)</f>
        <v>7</v>
      </c>
      <c r="AY1" t="e">
        <f>HLOOKUP(AY2,IDS!$A$1:$BN$2,2,FALSE)</f>
        <v>#N/A</v>
      </c>
      <c r="AZ1" t="e">
        <f>HLOOKUP(AZ2,IDS!$A$1:$BN$2,2,FALSE)</f>
        <v>#N/A</v>
      </c>
      <c r="BA1">
        <f>HLOOKUP(BA2,IDS!$A$1:$BN$2,2,FALSE)</f>
        <v>8</v>
      </c>
      <c r="BB1" t="e">
        <f>HLOOKUP(BB2,IDS!$A$1:$BN$2,2,FALSE)</f>
        <v>#N/A</v>
      </c>
      <c r="BC1">
        <f>HLOOKUP(BC2,IDS!$A$1:$BN$2,2,FALSE)</f>
        <v>9</v>
      </c>
      <c r="BD1" t="e">
        <f>HLOOKUP(BD2,IDS!$A$1:$BN$2,2,FALSE)</f>
        <v>#N/A</v>
      </c>
      <c r="BE1" t="e">
        <f>HLOOKUP(BE2,IDS!$A$1:$BN$2,2,FALSE)</f>
        <v>#N/A</v>
      </c>
      <c r="BF1" t="e">
        <f>HLOOKUP(BF2,IDS!$A$1:$BN$2,2,FALSE)</f>
        <v>#N/A</v>
      </c>
      <c r="BG1" t="e">
        <f>HLOOKUP(BG2,IDS!$A$1:$BN$2,2,FALSE)</f>
        <v>#N/A</v>
      </c>
      <c r="BH1" t="e">
        <f>HLOOKUP(BH2,IDS!$A$1:$BN$2,2,FALSE)</f>
        <v>#N/A</v>
      </c>
      <c r="BI1" t="e">
        <f>HLOOKUP(BI2,IDS!$A$1:$BN$2,2,FALSE)</f>
        <v>#N/A</v>
      </c>
      <c r="BJ1">
        <f>HLOOKUP(BJ2,IDS!$A$1:$BN$2,2,FALSE)</f>
        <v>10</v>
      </c>
      <c r="BK1" t="e">
        <f>HLOOKUP(BK2,IDS!$A$1:$BN$2,2,FALSE)</f>
        <v>#N/A</v>
      </c>
      <c r="BL1" t="e">
        <f>HLOOKUP(BL2,IDS!$A$1:$BN$2,2,FALSE)</f>
        <v>#N/A</v>
      </c>
      <c r="BM1" t="e">
        <f>HLOOKUP(BM2,IDS!$A$1:$BN$2,2,FALSE)</f>
        <v>#N/A</v>
      </c>
      <c r="BN1" t="e">
        <f>HLOOKUP(BN2,IDS!$A$1:$BN$2,2,FALSE)</f>
        <v>#N/A</v>
      </c>
      <c r="BO1" t="e">
        <f>HLOOKUP(BO2,IDS!$A$1:$BN$2,2,FALSE)</f>
        <v>#N/A</v>
      </c>
      <c r="BP1" t="e">
        <f>HLOOKUP(BP2,IDS!$A$1:$BN$2,2,FALSE)</f>
        <v>#N/A</v>
      </c>
      <c r="BQ1" t="e">
        <f>HLOOKUP(BQ2,IDS!$A$1:$BN$2,2,FALSE)</f>
        <v>#N/A</v>
      </c>
      <c r="BR1">
        <f>HLOOKUP(BR2,IDS!$A$1:$BN$2,2,FALSE)</f>
        <v>11</v>
      </c>
      <c r="BS1" t="e">
        <f>HLOOKUP(BS2,IDS!$A$1:$BN$2,2,FALSE)</f>
        <v>#N/A</v>
      </c>
      <c r="BT1" t="e">
        <f>HLOOKUP(BT2,IDS!$A$1:$BN$2,2,FALSE)</f>
        <v>#N/A</v>
      </c>
      <c r="BU1" t="e">
        <f>HLOOKUP(BU2,IDS!$A$1:$BN$2,2,FALSE)</f>
        <v>#N/A</v>
      </c>
      <c r="BV1" t="e">
        <f>HLOOKUP(BV2,IDS!$A$1:$BN$2,2,FALSE)</f>
        <v>#N/A</v>
      </c>
      <c r="BW1">
        <f>HLOOKUP(BW2,IDS!$A$1:$BN$2,2,FALSE)</f>
        <v>12</v>
      </c>
      <c r="BX1" t="e">
        <f>HLOOKUP(BX2,IDS!$A$1:$BN$2,2,FALSE)</f>
        <v>#N/A</v>
      </c>
      <c r="BY1">
        <f>HLOOKUP(BY2,IDS!$A$1:$BN$2,2,FALSE)</f>
        <v>13</v>
      </c>
      <c r="BZ1" t="e">
        <f>HLOOKUP(BZ2,IDS!$A$1:$BN$2,2,FALSE)</f>
        <v>#N/A</v>
      </c>
      <c r="CA1">
        <f>HLOOKUP(CA2,IDS!$A$1:$BN$2,2,FALSE)</f>
        <v>14</v>
      </c>
      <c r="CB1" t="e">
        <f>HLOOKUP(CB2,IDS!$A$1:$BN$2,2,FALSE)</f>
        <v>#N/A</v>
      </c>
      <c r="CC1">
        <f>HLOOKUP(CC2,IDS!$A$1:$BN$2,2,FALSE)</f>
        <v>15</v>
      </c>
      <c r="CD1" t="e">
        <f>HLOOKUP(CD2,IDS!$A$1:$BN$2,2,FALSE)</f>
        <v>#N/A</v>
      </c>
      <c r="CE1">
        <f>HLOOKUP(CE2,IDS!$A$1:$BN$2,2,FALSE)</f>
        <v>16</v>
      </c>
      <c r="CF1">
        <f>HLOOKUP(CF2,IDS!$A$1:$BN$2,2,FALSE)</f>
        <v>17</v>
      </c>
      <c r="CG1">
        <f>HLOOKUP(CG2,IDS!$A$1:$BN$2,2,FALSE)</f>
        <v>18</v>
      </c>
      <c r="CH1" t="e">
        <f>HLOOKUP(CH2,IDS!$A$1:$BN$2,2,FALSE)</f>
        <v>#N/A</v>
      </c>
      <c r="CI1">
        <f>HLOOKUP(CI2,IDS!$A$1:$BN$2,2,FALSE)</f>
        <v>19</v>
      </c>
      <c r="CJ1" t="e">
        <f>HLOOKUP(CJ2,IDS!$A$1:$BN$2,2,FALSE)</f>
        <v>#N/A</v>
      </c>
      <c r="CK1">
        <f>HLOOKUP(CK2,IDS!$A$1:$BN$2,2,FALSE)</f>
        <v>20</v>
      </c>
      <c r="CL1">
        <f>HLOOKUP(CL2,IDS!$A$1:$BN$2,2,FALSE)</f>
        <v>21</v>
      </c>
      <c r="CM1" t="e">
        <f>HLOOKUP(CM2,IDS!$A$1:$BN$2,2,FALSE)</f>
        <v>#N/A</v>
      </c>
      <c r="CN1">
        <f>HLOOKUP(CN2,IDS!$A$1:$BN$2,2,FALSE)</f>
        <v>22</v>
      </c>
      <c r="CO1">
        <f>HLOOKUP(CO2,IDS!$A$1:$BN$2,2,FALSE)</f>
        <v>23</v>
      </c>
      <c r="CP1">
        <f>HLOOKUP(CP2,IDS!$A$1:$BN$2,2,FALSE)</f>
        <v>24</v>
      </c>
      <c r="CQ1">
        <f>HLOOKUP(CQ2,IDS!$A$1:$BN$2,2,FALSE)</f>
        <v>25</v>
      </c>
      <c r="CR1">
        <f>HLOOKUP(CR2,IDS!$A$1:$BN$2,2,FALSE)</f>
        <v>26</v>
      </c>
      <c r="CS1">
        <f>HLOOKUP(CS2,IDS!$A$1:$BN$2,2,FALSE)</f>
        <v>27</v>
      </c>
      <c r="CT1">
        <f>HLOOKUP(CT2,IDS!$A$1:$BN$2,2,FALSE)</f>
        <v>28</v>
      </c>
      <c r="CU1">
        <f>HLOOKUP(CU2,IDS!$A$1:$BN$2,2,FALSE)</f>
        <v>29</v>
      </c>
      <c r="CV1">
        <f>HLOOKUP(CV2,IDS!$A$1:$BN$2,2,FALSE)</f>
        <v>30</v>
      </c>
      <c r="CW1">
        <f>HLOOKUP(CW2,IDS!$A$1:$BN$2,2,FALSE)</f>
        <v>31</v>
      </c>
      <c r="CX1">
        <f>HLOOKUP(CX2,IDS!$A$1:$BN$2,2,FALSE)</f>
        <v>32</v>
      </c>
      <c r="CY1">
        <f>HLOOKUP(CY2,IDS!$A$1:$BN$2,2,FALSE)</f>
        <v>33</v>
      </c>
      <c r="CZ1">
        <f>HLOOKUP(CZ2,IDS!$A$1:$BN$2,2,FALSE)</f>
        <v>34</v>
      </c>
      <c r="DA1">
        <f>HLOOKUP(DA2,IDS!$A$1:$BN$2,2,FALSE)</f>
        <v>35</v>
      </c>
      <c r="DB1" t="e">
        <f>HLOOKUP(DB2,IDS!$A$1:$BN$2,2,FALSE)</f>
        <v>#N/A</v>
      </c>
      <c r="EJ1" t="s">
        <v>3</v>
      </c>
      <c r="EK1">
        <v>7</v>
      </c>
      <c r="EL1">
        <v>1</v>
      </c>
    </row>
    <row r="2" spans="1:142">
      <c r="A2" s="2" t="s">
        <v>0</v>
      </c>
      <c r="B2" t="s">
        <v>61</v>
      </c>
      <c r="C2" s="2" t="s">
        <v>62</v>
      </c>
      <c r="D2" s="2" t="s">
        <v>63</v>
      </c>
      <c r="E2" s="2" t="s">
        <v>64</v>
      </c>
      <c r="F2" s="2" t="s">
        <v>65</v>
      </c>
      <c r="G2" s="2" t="s">
        <v>3</v>
      </c>
      <c r="H2" s="2" t="s">
        <v>6</v>
      </c>
      <c r="I2" s="2" t="s">
        <v>8</v>
      </c>
      <c r="J2" s="2" t="s">
        <v>15</v>
      </c>
      <c r="K2" s="2" t="s">
        <v>23</v>
      </c>
      <c r="L2" s="2" t="s">
        <v>28</v>
      </c>
      <c r="M2" s="2" t="s">
        <v>30</v>
      </c>
      <c r="N2" s="2" t="s">
        <v>32</v>
      </c>
      <c r="O2" s="2" t="s">
        <v>34</v>
      </c>
      <c r="P2" s="2" t="s">
        <v>36</v>
      </c>
      <c r="Q2" s="2" t="s">
        <v>37</v>
      </c>
      <c r="R2" s="2" t="s">
        <v>38</v>
      </c>
      <c r="S2" s="2" t="s">
        <v>40</v>
      </c>
      <c r="T2" s="2" t="s">
        <v>42</v>
      </c>
      <c r="U2" s="2" t="s">
        <v>43</v>
      </c>
      <c r="V2" s="2" t="s">
        <v>45</v>
      </c>
      <c r="W2" s="2" t="s">
        <v>46</v>
      </c>
      <c r="X2" s="2" t="s">
        <v>47</v>
      </c>
      <c r="Y2" s="2" t="s">
        <v>48</v>
      </c>
      <c r="Z2" s="2" t="s">
        <v>49</v>
      </c>
      <c r="AA2" s="2" t="s">
        <v>50</v>
      </c>
      <c r="AB2" s="2" t="s">
        <v>51</v>
      </c>
      <c r="AC2" s="2" t="s">
        <v>52</v>
      </c>
      <c r="AD2" s="2" t="s">
        <v>53</v>
      </c>
      <c r="AE2" s="2" t="s">
        <v>54</v>
      </c>
      <c r="AF2" s="2" t="s">
        <v>55</v>
      </c>
      <c r="AG2" s="2" t="s">
        <v>56</v>
      </c>
      <c r="AH2" s="2" t="s">
        <v>57</v>
      </c>
      <c r="AI2" s="2" t="s">
        <v>59</v>
      </c>
      <c r="AJ2" s="2" t="s">
        <v>66</v>
      </c>
      <c r="AL2" t="s">
        <v>58</v>
      </c>
      <c r="AM2" t="s">
        <v>0</v>
      </c>
      <c r="AN2" t="s">
        <v>63</v>
      </c>
      <c r="AO2" t="s">
        <v>64</v>
      </c>
      <c r="AP2" t="s">
        <v>65</v>
      </c>
      <c r="AQ2" t="s">
        <v>66</v>
      </c>
      <c r="AT2" s="4" t="s">
        <v>89</v>
      </c>
      <c r="AU2" t="s">
        <v>0</v>
      </c>
      <c r="AV2" t="s">
        <v>1</v>
      </c>
      <c r="AW2" t="s">
        <v>2</v>
      </c>
      <c r="AX2" t="s">
        <v>3</v>
      </c>
      <c r="AY2" t="s">
        <v>4</v>
      </c>
      <c r="AZ2" t="s">
        <v>5</v>
      </c>
      <c r="BA2" t="s">
        <v>6</v>
      </c>
      <c r="BB2" t="s">
        <v>7</v>
      </c>
      <c r="BC2" t="s">
        <v>8</v>
      </c>
      <c r="BD2" t="s">
        <v>9</v>
      </c>
      <c r="BE2" t="s">
        <v>10</v>
      </c>
      <c r="BF2" t="s">
        <v>11</v>
      </c>
      <c r="BG2" t="s">
        <v>12</v>
      </c>
      <c r="BH2" t="s">
        <v>13</v>
      </c>
      <c r="BI2" t="s">
        <v>14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25</v>
      </c>
      <c r="BU2" t="s">
        <v>26</v>
      </c>
      <c r="BV2" t="s">
        <v>27</v>
      </c>
      <c r="BW2" t="s">
        <v>28</v>
      </c>
      <c r="BX2" t="s">
        <v>29</v>
      </c>
      <c r="BY2" t="s">
        <v>30</v>
      </c>
      <c r="BZ2" t="s">
        <v>31</v>
      </c>
      <c r="CA2" t="s">
        <v>32</v>
      </c>
      <c r="CB2" t="s">
        <v>33</v>
      </c>
      <c r="CC2" t="s">
        <v>34</v>
      </c>
      <c r="CD2" t="s">
        <v>35</v>
      </c>
      <c r="CE2" t="s">
        <v>36</v>
      </c>
      <c r="CF2" t="s">
        <v>37</v>
      </c>
      <c r="CG2" t="s">
        <v>38</v>
      </c>
      <c r="CH2" t="s">
        <v>39</v>
      </c>
      <c r="CI2" t="s">
        <v>40</v>
      </c>
      <c r="CJ2" t="s">
        <v>41</v>
      </c>
      <c r="CK2" t="s">
        <v>42</v>
      </c>
      <c r="CL2" t="s">
        <v>43</v>
      </c>
      <c r="CM2" t="s">
        <v>44</v>
      </c>
      <c r="CN2" t="s">
        <v>45</v>
      </c>
      <c r="CO2" t="s">
        <v>46</v>
      </c>
      <c r="CP2" t="s">
        <v>47</v>
      </c>
      <c r="CQ2" t="s">
        <v>48</v>
      </c>
      <c r="CR2" t="s">
        <v>49</v>
      </c>
      <c r="CS2" t="s">
        <v>50</v>
      </c>
      <c r="CT2" t="s">
        <v>51</v>
      </c>
      <c r="CU2" t="s">
        <v>52</v>
      </c>
      <c r="CV2" t="s">
        <v>53</v>
      </c>
      <c r="CW2" t="s">
        <v>54</v>
      </c>
      <c r="CX2" t="s">
        <v>55</v>
      </c>
      <c r="CY2" t="s">
        <v>56</v>
      </c>
      <c r="CZ2" t="s">
        <v>57</v>
      </c>
      <c r="DA2" t="s">
        <v>59</v>
      </c>
      <c r="DB2" t="s">
        <v>60</v>
      </c>
      <c r="DF2" s="3" t="s">
        <v>3</v>
      </c>
      <c r="DH2" t="s">
        <v>67</v>
      </c>
      <c r="DI2">
        <f>VLOOKUP(DF2,$EJ$1:$EL$59,3,FALSE)</f>
        <v>1</v>
      </c>
      <c r="EJ2" t="s">
        <v>6</v>
      </c>
      <c r="EK2">
        <v>8</v>
      </c>
      <c r="EL2">
        <v>2</v>
      </c>
    </row>
    <row r="3" spans="1:142">
      <c r="A3" s="2">
        <v>0</v>
      </c>
      <c r="B3" t="s">
        <v>3</v>
      </c>
      <c r="C3" s="2">
        <v>110505400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L3">
        <v>60</v>
      </c>
      <c r="AM3">
        <f>INDEX($A$2:$AJ$828,$AL3+$DI$2,AM$1)</f>
        <v>730</v>
      </c>
      <c r="AN3">
        <f>INDEX($A$2:$AJ$828,$AL3+$DI$2,AN$1)</f>
        <v>2.8951840000000001E-10</v>
      </c>
      <c r="AO3">
        <f>INDEX($A$2:$AJ$828,$AL3+$DI$2,AO$1)</f>
        <v>0.16902700000000001</v>
      </c>
      <c r="AP3">
        <f>INDEX($A$2:$AJ$828,$AL3+$DI$2,AP$1)</f>
        <v>0</v>
      </c>
      <c r="AQ3">
        <f>INDEX($A$2:$AJ$828,$AL3+$DI$2,AQ$1)</f>
        <v>1.111461E-3</v>
      </c>
      <c r="AU3">
        <f>IF(ISERROR(INDEX($A$2:$AJ$828,$AL3+$DI$2,AU$1)),0,INDEX($A$2:$AJ$828,$AL3+$DI$2,AU$1))</f>
        <v>730</v>
      </c>
      <c r="AV3">
        <f t="shared" ref="AV3:DB7" si="0">IF(ISERROR(INDEX($A$2:$AJ$828,$AL3+$DI$2,AV$1)),0,INDEX($A$2:$AJ$828,$AL3+$DI$2,AV$1))</f>
        <v>0</v>
      </c>
      <c r="AW3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1.1870139999999999E-5</v>
      </c>
      <c r="BB3">
        <f t="shared" si="0"/>
        <v>0</v>
      </c>
      <c r="BC3">
        <f t="shared" si="0"/>
        <v>1.0250840000000001E-3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si="0"/>
        <v>0</v>
      </c>
      <c r="BO3">
        <f t="shared" si="0"/>
        <v>0</v>
      </c>
      <c r="BP3">
        <f t="shared" si="0"/>
        <v>0</v>
      </c>
      <c r="BQ3">
        <f t="shared" si="0"/>
        <v>0</v>
      </c>
      <c r="BR3">
        <f t="shared" si="0"/>
        <v>0</v>
      </c>
      <c r="BS3">
        <f t="shared" si="0"/>
        <v>0</v>
      </c>
      <c r="BT3">
        <f t="shared" si="0"/>
        <v>0</v>
      </c>
      <c r="BU3">
        <f t="shared" si="0"/>
        <v>0</v>
      </c>
      <c r="BV3">
        <f t="shared" si="0"/>
        <v>0</v>
      </c>
      <c r="BW3">
        <f t="shared" si="0"/>
        <v>9.688723E-8</v>
      </c>
      <c r="BX3">
        <f t="shared" si="0"/>
        <v>0</v>
      </c>
      <c r="BY3">
        <f t="shared" si="0"/>
        <v>4.205087E-6</v>
      </c>
      <c r="BZ3">
        <f t="shared" si="0"/>
        <v>0</v>
      </c>
      <c r="CA3">
        <f t="shared" si="0"/>
        <v>0</v>
      </c>
      <c r="CB3">
        <f t="shared" si="0"/>
        <v>0</v>
      </c>
      <c r="CC3">
        <f t="shared" si="0"/>
        <v>7.0204570000000007E-5</v>
      </c>
      <c r="CD3">
        <f t="shared" si="0"/>
        <v>0</v>
      </c>
      <c r="CE3">
        <f t="shared" si="0"/>
        <v>0</v>
      </c>
      <c r="CF3">
        <f t="shared" si="0"/>
        <v>0</v>
      </c>
      <c r="CG3">
        <f t="shared" si="0"/>
        <v>0</v>
      </c>
      <c r="CH3">
        <f t="shared" si="0"/>
        <v>0</v>
      </c>
      <c r="CI3">
        <f t="shared" si="0"/>
        <v>0</v>
      </c>
      <c r="CJ3">
        <f t="shared" si="0"/>
        <v>0</v>
      </c>
      <c r="CK3">
        <f t="shared" si="0"/>
        <v>0</v>
      </c>
      <c r="CL3">
        <f t="shared" si="0"/>
        <v>0</v>
      </c>
      <c r="CM3">
        <f t="shared" si="0"/>
        <v>0</v>
      </c>
      <c r="CN3">
        <f t="shared" si="0"/>
        <v>0</v>
      </c>
      <c r="CO3">
        <f t="shared" si="0"/>
        <v>0</v>
      </c>
      <c r="CP3">
        <f t="shared" si="0"/>
        <v>0</v>
      </c>
      <c r="CQ3">
        <f t="shared" si="0"/>
        <v>0</v>
      </c>
      <c r="CR3">
        <f t="shared" si="0"/>
        <v>0</v>
      </c>
      <c r="CS3">
        <f t="shared" si="0"/>
        <v>0</v>
      </c>
      <c r="CT3">
        <f t="shared" si="0"/>
        <v>0</v>
      </c>
      <c r="CU3">
        <f t="shared" si="0"/>
        <v>0</v>
      </c>
      <c r="CV3">
        <f t="shared" si="0"/>
        <v>0</v>
      </c>
      <c r="CW3">
        <f t="shared" si="0"/>
        <v>0</v>
      </c>
      <c r="CX3">
        <f t="shared" si="0"/>
        <v>0</v>
      </c>
      <c r="CY3">
        <f t="shared" si="0"/>
        <v>0</v>
      </c>
      <c r="CZ3">
        <f t="shared" si="0"/>
        <v>0</v>
      </c>
      <c r="DA3">
        <f t="shared" si="0"/>
        <v>0</v>
      </c>
      <c r="DB3">
        <f t="shared" si="0"/>
        <v>0</v>
      </c>
      <c r="EJ3" t="s">
        <v>8</v>
      </c>
      <c r="EK3">
        <v>9</v>
      </c>
      <c r="EL3">
        <v>3</v>
      </c>
    </row>
    <row r="4" spans="1:142">
      <c r="A4" s="2">
        <v>0</v>
      </c>
      <c r="B4" t="s">
        <v>6</v>
      </c>
      <c r="C4" s="2">
        <v>288152700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L4">
        <f>AL3+59</f>
        <v>119</v>
      </c>
      <c r="AM4">
        <f>INDEX($A$2:$AJ$828,$AL4+$DI$2,AM$1)</f>
        <v>0</v>
      </c>
      <c r="AN4">
        <f>INDEX($A$2:$AJ$828,$AL4+$DI$2,AN$1)</f>
        <v>0</v>
      </c>
      <c r="AO4">
        <f>INDEX($A$2:$AJ$828,$AL4+$DI$2,AO$1)</f>
        <v>0</v>
      </c>
      <c r="AP4">
        <f>INDEX($A$2:$AJ$828,$AL4+$DI$2,AP$1)</f>
        <v>0</v>
      </c>
      <c r="AQ4">
        <f>INDEX($A$2:$AJ$828,$AL4+$DI$2,AQ$1)</f>
        <v>0</v>
      </c>
      <c r="AU4">
        <f t="shared" ref="AU4:BJ15" si="1">IF(ISERROR(INDEX($A$2:$AJ$828,$AL4+$DI$2,AU$1)),0,INDEX($A$2:$AJ$828,$AL4+$DI$2,AU$1))</f>
        <v>0</v>
      </c>
      <c r="AV4">
        <f t="shared" si="0"/>
        <v>0</v>
      </c>
      <c r="AW4">
        <f t="shared" si="0"/>
        <v>0</v>
      </c>
      <c r="AX4">
        <f t="shared" si="0"/>
        <v>0</v>
      </c>
      <c r="AY4">
        <f t="shared" si="0"/>
        <v>0</v>
      </c>
      <c r="AZ4">
        <f t="shared" si="0"/>
        <v>0</v>
      </c>
      <c r="BA4">
        <f t="shared" si="0"/>
        <v>0</v>
      </c>
      <c r="BB4">
        <f t="shared" si="0"/>
        <v>0</v>
      </c>
      <c r="BC4">
        <f t="shared" si="0"/>
        <v>0</v>
      </c>
      <c r="BD4">
        <f t="shared" si="0"/>
        <v>0</v>
      </c>
      <c r="BE4">
        <f t="shared" si="0"/>
        <v>0</v>
      </c>
      <c r="BF4">
        <f t="shared" si="0"/>
        <v>0</v>
      </c>
      <c r="BG4">
        <f t="shared" si="0"/>
        <v>0</v>
      </c>
      <c r="BH4">
        <f t="shared" si="0"/>
        <v>0</v>
      </c>
      <c r="BI4">
        <f t="shared" si="0"/>
        <v>0</v>
      </c>
      <c r="BJ4">
        <f t="shared" si="0"/>
        <v>0</v>
      </c>
      <c r="BK4">
        <f t="shared" si="0"/>
        <v>0</v>
      </c>
      <c r="BL4">
        <f t="shared" si="0"/>
        <v>0</v>
      </c>
      <c r="BM4">
        <f t="shared" si="0"/>
        <v>0</v>
      </c>
      <c r="BN4">
        <f t="shared" si="0"/>
        <v>0</v>
      </c>
      <c r="BO4">
        <f t="shared" si="0"/>
        <v>0</v>
      </c>
      <c r="BP4">
        <f t="shared" si="0"/>
        <v>0</v>
      </c>
      <c r="BQ4">
        <f t="shared" si="0"/>
        <v>0</v>
      </c>
      <c r="BR4">
        <f t="shared" si="0"/>
        <v>0</v>
      </c>
      <c r="BS4">
        <f t="shared" si="0"/>
        <v>0</v>
      </c>
      <c r="BT4">
        <f t="shared" si="0"/>
        <v>0</v>
      </c>
      <c r="BU4">
        <f t="shared" si="0"/>
        <v>0</v>
      </c>
      <c r="BV4">
        <f t="shared" si="0"/>
        <v>0</v>
      </c>
      <c r="BW4">
        <f t="shared" si="0"/>
        <v>0</v>
      </c>
      <c r="BX4">
        <f t="shared" si="0"/>
        <v>0</v>
      </c>
      <c r="BY4">
        <f t="shared" si="0"/>
        <v>0</v>
      </c>
      <c r="BZ4">
        <f t="shared" si="0"/>
        <v>0</v>
      </c>
      <c r="CA4">
        <f t="shared" si="0"/>
        <v>0</v>
      </c>
      <c r="CB4">
        <f t="shared" si="0"/>
        <v>0</v>
      </c>
      <c r="CC4">
        <f t="shared" si="0"/>
        <v>0</v>
      </c>
      <c r="CD4">
        <f t="shared" si="0"/>
        <v>0</v>
      </c>
      <c r="CE4">
        <f t="shared" si="0"/>
        <v>0</v>
      </c>
      <c r="CF4">
        <f t="shared" si="0"/>
        <v>0</v>
      </c>
      <c r="CG4">
        <f t="shared" si="0"/>
        <v>0</v>
      </c>
      <c r="CH4">
        <f t="shared" si="0"/>
        <v>0</v>
      </c>
      <c r="CI4">
        <f t="shared" si="0"/>
        <v>0</v>
      </c>
      <c r="CJ4">
        <f t="shared" si="0"/>
        <v>0</v>
      </c>
      <c r="CK4">
        <f t="shared" si="0"/>
        <v>0</v>
      </c>
      <c r="CL4">
        <f t="shared" si="0"/>
        <v>0</v>
      </c>
      <c r="CM4">
        <f t="shared" si="0"/>
        <v>0</v>
      </c>
      <c r="CN4">
        <f t="shared" si="0"/>
        <v>0</v>
      </c>
      <c r="CO4">
        <f t="shared" si="0"/>
        <v>0</v>
      </c>
      <c r="CP4">
        <f t="shared" si="0"/>
        <v>0</v>
      </c>
      <c r="CQ4">
        <f t="shared" si="0"/>
        <v>0</v>
      </c>
      <c r="CR4">
        <f t="shared" si="0"/>
        <v>0</v>
      </c>
      <c r="CS4">
        <f t="shared" si="0"/>
        <v>0</v>
      </c>
      <c r="CT4">
        <f t="shared" si="0"/>
        <v>0</v>
      </c>
      <c r="CU4">
        <f t="shared" si="0"/>
        <v>0</v>
      </c>
      <c r="CV4">
        <f t="shared" si="0"/>
        <v>0</v>
      </c>
      <c r="CW4">
        <f t="shared" si="0"/>
        <v>0</v>
      </c>
      <c r="CX4">
        <f t="shared" si="0"/>
        <v>0</v>
      </c>
      <c r="CY4">
        <f t="shared" si="0"/>
        <v>0</v>
      </c>
      <c r="CZ4">
        <f t="shared" si="0"/>
        <v>0</v>
      </c>
      <c r="DA4">
        <f t="shared" si="0"/>
        <v>0</v>
      </c>
      <c r="DB4">
        <f t="shared" si="0"/>
        <v>0</v>
      </c>
      <c r="EJ4" t="s">
        <v>15</v>
      </c>
      <c r="EK4">
        <v>10</v>
      </c>
      <c r="EL4">
        <v>4</v>
      </c>
    </row>
    <row r="5" spans="1:142">
      <c r="A5" s="2">
        <v>0</v>
      </c>
      <c r="B5" t="s">
        <v>8</v>
      </c>
      <c r="C5" s="2">
        <v>200964.5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L5">
        <f t="shared" ref="AL5:AL15" si="2">AL4+59</f>
        <v>178</v>
      </c>
      <c r="AM5">
        <f>INDEX($A$2:$AJ$828,$AL5+$DI$2,AM$1)</f>
        <v>0</v>
      </c>
      <c r="AN5">
        <f>INDEX($A$2:$AJ$828,$AL5+$DI$2,AN$1)</f>
        <v>0</v>
      </c>
      <c r="AO5">
        <f>INDEX($A$2:$AJ$828,$AL5+$DI$2,AO$1)</f>
        <v>0</v>
      </c>
      <c r="AP5">
        <f>INDEX($A$2:$AJ$828,$AL5+$DI$2,AP$1)</f>
        <v>0</v>
      </c>
      <c r="AQ5">
        <f>INDEX($A$2:$AJ$828,$AL5+$DI$2,AQ$1)</f>
        <v>0</v>
      </c>
      <c r="AU5">
        <f t="shared" si="1"/>
        <v>0</v>
      </c>
      <c r="AV5">
        <f t="shared" si="0"/>
        <v>0</v>
      </c>
      <c r="AW5">
        <f t="shared" si="0"/>
        <v>0</v>
      </c>
      <c r="AX5">
        <f t="shared" si="0"/>
        <v>0</v>
      </c>
      <c r="AY5">
        <f t="shared" si="0"/>
        <v>0</v>
      </c>
      <c r="AZ5">
        <f t="shared" si="0"/>
        <v>0</v>
      </c>
      <c r="BA5">
        <f t="shared" si="0"/>
        <v>0</v>
      </c>
      <c r="BB5">
        <f t="shared" si="0"/>
        <v>0</v>
      </c>
      <c r="BC5">
        <f t="shared" si="0"/>
        <v>0</v>
      </c>
      <c r="BD5">
        <f t="shared" si="0"/>
        <v>0</v>
      </c>
      <c r="BE5">
        <f t="shared" si="0"/>
        <v>0</v>
      </c>
      <c r="BF5">
        <f t="shared" si="0"/>
        <v>0</v>
      </c>
      <c r="BG5">
        <f t="shared" si="0"/>
        <v>0</v>
      </c>
      <c r="BH5">
        <f t="shared" si="0"/>
        <v>0</v>
      </c>
      <c r="BI5">
        <f t="shared" si="0"/>
        <v>0</v>
      </c>
      <c r="BJ5">
        <f t="shared" si="0"/>
        <v>0</v>
      </c>
      <c r="BK5">
        <f t="shared" si="0"/>
        <v>0</v>
      </c>
      <c r="BL5">
        <f t="shared" si="0"/>
        <v>0</v>
      </c>
      <c r="BM5">
        <f t="shared" si="0"/>
        <v>0</v>
      </c>
      <c r="BN5">
        <f t="shared" si="0"/>
        <v>0</v>
      </c>
      <c r="BO5">
        <f t="shared" si="0"/>
        <v>0</v>
      </c>
      <c r="BP5">
        <f t="shared" si="0"/>
        <v>0</v>
      </c>
      <c r="BQ5">
        <f t="shared" si="0"/>
        <v>0</v>
      </c>
      <c r="BR5">
        <f t="shared" si="0"/>
        <v>0</v>
      </c>
      <c r="BS5">
        <f t="shared" si="0"/>
        <v>0</v>
      </c>
      <c r="BT5">
        <f t="shared" si="0"/>
        <v>0</v>
      </c>
      <c r="BU5">
        <f t="shared" si="0"/>
        <v>0</v>
      </c>
      <c r="BV5">
        <f t="shared" si="0"/>
        <v>0</v>
      </c>
      <c r="BW5">
        <f t="shared" si="0"/>
        <v>0</v>
      </c>
      <c r="BX5">
        <f t="shared" si="0"/>
        <v>0</v>
      </c>
      <c r="BY5">
        <f t="shared" si="0"/>
        <v>0</v>
      </c>
      <c r="BZ5">
        <f t="shared" si="0"/>
        <v>0</v>
      </c>
      <c r="CA5">
        <f t="shared" si="0"/>
        <v>0</v>
      </c>
      <c r="CB5">
        <f t="shared" si="0"/>
        <v>0</v>
      </c>
      <c r="CC5">
        <f t="shared" si="0"/>
        <v>0</v>
      </c>
      <c r="CD5">
        <f t="shared" si="0"/>
        <v>0</v>
      </c>
      <c r="CE5">
        <f t="shared" si="0"/>
        <v>0</v>
      </c>
      <c r="CF5">
        <f t="shared" si="0"/>
        <v>0</v>
      </c>
      <c r="CG5">
        <f t="shared" si="0"/>
        <v>0</v>
      </c>
      <c r="CH5">
        <f t="shared" si="0"/>
        <v>0</v>
      </c>
      <c r="CI5">
        <f t="shared" si="0"/>
        <v>0</v>
      </c>
      <c r="CJ5">
        <f t="shared" si="0"/>
        <v>0</v>
      </c>
      <c r="CK5">
        <f t="shared" si="0"/>
        <v>0</v>
      </c>
      <c r="CL5">
        <f t="shared" si="0"/>
        <v>0</v>
      </c>
      <c r="CM5">
        <f t="shared" si="0"/>
        <v>0</v>
      </c>
      <c r="CN5">
        <f t="shared" si="0"/>
        <v>0</v>
      </c>
      <c r="CO5">
        <f t="shared" si="0"/>
        <v>0</v>
      </c>
      <c r="CP5">
        <f t="shared" si="0"/>
        <v>0</v>
      </c>
      <c r="CQ5">
        <f t="shared" si="0"/>
        <v>0</v>
      </c>
      <c r="CR5">
        <f t="shared" si="0"/>
        <v>0</v>
      </c>
      <c r="CS5">
        <f t="shared" si="0"/>
        <v>0</v>
      </c>
      <c r="CT5">
        <f t="shared" si="0"/>
        <v>0</v>
      </c>
      <c r="CU5">
        <f t="shared" si="0"/>
        <v>0</v>
      </c>
      <c r="CV5">
        <f t="shared" si="0"/>
        <v>0</v>
      </c>
      <c r="CW5">
        <f t="shared" si="0"/>
        <v>0</v>
      </c>
      <c r="CX5">
        <f t="shared" si="0"/>
        <v>0</v>
      </c>
      <c r="CY5">
        <f t="shared" si="0"/>
        <v>0</v>
      </c>
      <c r="CZ5">
        <f t="shared" si="0"/>
        <v>0</v>
      </c>
      <c r="DA5">
        <f t="shared" si="0"/>
        <v>0</v>
      </c>
      <c r="DB5">
        <f t="shared" si="0"/>
        <v>0</v>
      </c>
      <c r="EJ5" t="s">
        <v>23</v>
      </c>
      <c r="EK5">
        <v>11</v>
      </c>
      <c r="EL5">
        <v>5</v>
      </c>
    </row>
    <row r="6" spans="1:142">
      <c r="A6" s="2">
        <v>0</v>
      </c>
      <c r="B6" t="s">
        <v>15</v>
      </c>
      <c r="C6" s="2">
        <v>205603200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L6">
        <f t="shared" si="2"/>
        <v>237</v>
      </c>
      <c r="AM6">
        <f>INDEX($A$2:$AJ$828,$AL6+$DI$2,AM$1)</f>
        <v>0</v>
      </c>
      <c r="AN6">
        <f>INDEX($A$2:$AJ$828,$AL6+$DI$2,AN$1)</f>
        <v>0</v>
      </c>
      <c r="AO6">
        <f>INDEX($A$2:$AJ$828,$AL6+$DI$2,AO$1)</f>
        <v>0</v>
      </c>
      <c r="AP6">
        <f>INDEX($A$2:$AJ$828,$AL6+$DI$2,AP$1)</f>
        <v>0</v>
      </c>
      <c r="AQ6">
        <f>INDEX($A$2:$AJ$828,$AL6+$DI$2,AQ$1)</f>
        <v>0</v>
      </c>
      <c r="AU6">
        <f t="shared" si="1"/>
        <v>0</v>
      </c>
      <c r="AV6">
        <f t="shared" si="0"/>
        <v>0</v>
      </c>
      <c r="AW6">
        <f t="shared" si="0"/>
        <v>0</v>
      </c>
      <c r="AX6">
        <f t="shared" si="0"/>
        <v>0</v>
      </c>
      <c r="AY6">
        <f t="shared" si="0"/>
        <v>0</v>
      </c>
      <c r="AZ6">
        <f t="shared" si="0"/>
        <v>0</v>
      </c>
      <c r="BA6">
        <f t="shared" si="0"/>
        <v>0</v>
      </c>
      <c r="BB6">
        <f t="shared" si="0"/>
        <v>0</v>
      </c>
      <c r="BC6">
        <f t="shared" si="0"/>
        <v>0</v>
      </c>
      <c r="BD6">
        <f t="shared" si="0"/>
        <v>0</v>
      </c>
      <c r="BE6">
        <f t="shared" si="0"/>
        <v>0</v>
      </c>
      <c r="BF6">
        <f t="shared" si="0"/>
        <v>0</v>
      </c>
      <c r="BG6">
        <f t="shared" si="0"/>
        <v>0</v>
      </c>
      <c r="BH6">
        <f t="shared" si="0"/>
        <v>0</v>
      </c>
      <c r="BI6">
        <f t="shared" si="0"/>
        <v>0</v>
      </c>
      <c r="BJ6">
        <f t="shared" si="0"/>
        <v>0</v>
      </c>
      <c r="BK6">
        <f t="shared" si="0"/>
        <v>0</v>
      </c>
      <c r="BL6">
        <f t="shared" si="0"/>
        <v>0</v>
      </c>
      <c r="BM6">
        <f t="shared" si="0"/>
        <v>0</v>
      </c>
      <c r="BN6">
        <f t="shared" si="0"/>
        <v>0</v>
      </c>
      <c r="BO6">
        <f t="shared" si="0"/>
        <v>0</v>
      </c>
      <c r="BP6">
        <f t="shared" si="0"/>
        <v>0</v>
      </c>
      <c r="BQ6">
        <f t="shared" si="0"/>
        <v>0</v>
      </c>
      <c r="BR6">
        <f t="shared" si="0"/>
        <v>0</v>
      </c>
      <c r="BS6">
        <f t="shared" si="0"/>
        <v>0</v>
      </c>
      <c r="BT6">
        <f t="shared" si="0"/>
        <v>0</v>
      </c>
      <c r="BU6">
        <f t="shared" si="0"/>
        <v>0</v>
      </c>
      <c r="BV6">
        <f t="shared" si="0"/>
        <v>0</v>
      </c>
      <c r="BW6">
        <f t="shared" si="0"/>
        <v>0</v>
      </c>
      <c r="BX6">
        <f t="shared" si="0"/>
        <v>0</v>
      </c>
      <c r="BY6">
        <f t="shared" si="0"/>
        <v>0</v>
      </c>
      <c r="BZ6">
        <f t="shared" si="0"/>
        <v>0</v>
      </c>
      <c r="CA6">
        <f t="shared" si="0"/>
        <v>0</v>
      </c>
      <c r="CB6">
        <f t="shared" si="0"/>
        <v>0</v>
      </c>
      <c r="CC6">
        <f t="shared" si="0"/>
        <v>0</v>
      </c>
      <c r="CD6">
        <f t="shared" si="0"/>
        <v>0</v>
      </c>
      <c r="CE6">
        <f t="shared" si="0"/>
        <v>0</v>
      </c>
      <c r="CF6">
        <f t="shared" si="0"/>
        <v>0</v>
      </c>
      <c r="CG6">
        <f t="shared" si="0"/>
        <v>0</v>
      </c>
      <c r="CH6">
        <f t="shared" si="0"/>
        <v>0</v>
      </c>
      <c r="CI6">
        <f t="shared" si="0"/>
        <v>0</v>
      </c>
      <c r="CJ6">
        <f t="shared" si="0"/>
        <v>0</v>
      </c>
      <c r="CK6">
        <f t="shared" si="0"/>
        <v>0</v>
      </c>
      <c r="CL6">
        <f t="shared" si="0"/>
        <v>0</v>
      </c>
      <c r="CM6">
        <f t="shared" si="0"/>
        <v>0</v>
      </c>
      <c r="CN6">
        <f t="shared" si="0"/>
        <v>0</v>
      </c>
      <c r="CO6">
        <f t="shared" si="0"/>
        <v>0</v>
      </c>
      <c r="CP6">
        <f t="shared" si="0"/>
        <v>0</v>
      </c>
      <c r="CQ6">
        <f t="shared" si="0"/>
        <v>0</v>
      </c>
      <c r="CR6">
        <f t="shared" si="0"/>
        <v>0</v>
      </c>
      <c r="CS6">
        <f t="shared" si="0"/>
        <v>0</v>
      </c>
      <c r="CT6">
        <f t="shared" si="0"/>
        <v>0</v>
      </c>
      <c r="CU6">
        <f t="shared" si="0"/>
        <v>0</v>
      </c>
      <c r="CV6">
        <f t="shared" si="0"/>
        <v>0</v>
      </c>
      <c r="CW6">
        <f t="shared" si="0"/>
        <v>0</v>
      </c>
      <c r="CX6">
        <f t="shared" si="0"/>
        <v>0</v>
      </c>
      <c r="CY6">
        <f t="shared" si="0"/>
        <v>0</v>
      </c>
      <c r="CZ6">
        <f t="shared" si="0"/>
        <v>0</v>
      </c>
      <c r="DA6">
        <f t="shared" si="0"/>
        <v>0</v>
      </c>
      <c r="DB6">
        <f t="shared" si="0"/>
        <v>0</v>
      </c>
      <c r="EJ6" t="s">
        <v>28</v>
      </c>
      <c r="EK6">
        <v>12</v>
      </c>
      <c r="EL6">
        <v>6</v>
      </c>
    </row>
    <row r="7" spans="1:142">
      <c r="A7" s="2">
        <v>0</v>
      </c>
      <c r="B7" t="s">
        <v>23</v>
      </c>
      <c r="C7" s="2">
        <v>8098171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L7">
        <f t="shared" si="2"/>
        <v>296</v>
      </c>
      <c r="AM7">
        <f>INDEX($A$2:$AJ$828,$AL7+$DI$2,AM$1)</f>
        <v>0</v>
      </c>
      <c r="AN7">
        <f>INDEX($A$2:$AJ$828,$AL7+$DI$2,AN$1)</f>
        <v>0</v>
      </c>
      <c r="AO7">
        <f>INDEX($A$2:$AJ$828,$AL7+$DI$2,AO$1)</f>
        <v>0</v>
      </c>
      <c r="AP7">
        <f>INDEX($A$2:$AJ$828,$AL7+$DI$2,AP$1)</f>
        <v>0</v>
      </c>
      <c r="AQ7">
        <f>INDEX($A$2:$AJ$828,$AL7+$DI$2,AQ$1)</f>
        <v>0</v>
      </c>
      <c r="AU7">
        <f t="shared" si="1"/>
        <v>0</v>
      </c>
      <c r="AV7">
        <f t="shared" si="0"/>
        <v>0</v>
      </c>
      <c r="AW7">
        <f t="shared" si="0"/>
        <v>0</v>
      </c>
      <c r="AX7">
        <f t="shared" si="0"/>
        <v>0</v>
      </c>
      <c r="AY7">
        <f t="shared" si="0"/>
        <v>0</v>
      </c>
      <c r="AZ7">
        <f t="shared" si="0"/>
        <v>0</v>
      </c>
      <c r="BA7">
        <f t="shared" si="0"/>
        <v>0</v>
      </c>
      <c r="BB7">
        <f t="shared" si="0"/>
        <v>0</v>
      </c>
      <c r="BC7">
        <f t="shared" si="0"/>
        <v>0</v>
      </c>
      <c r="BD7">
        <f t="shared" si="0"/>
        <v>0</v>
      </c>
      <c r="BE7">
        <f t="shared" si="0"/>
        <v>0</v>
      </c>
      <c r="BF7">
        <f t="shared" si="0"/>
        <v>0</v>
      </c>
      <c r="BG7">
        <f t="shared" si="0"/>
        <v>0</v>
      </c>
      <c r="BH7">
        <f t="shared" si="0"/>
        <v>0</v>
      </c>
      <c r="BI7">
        <f t="shared" si="0"/>
        <v>0</v>
      </c>
      <c r="BJ7">
        <f t="shared" si="0"/>
        <v>0</v>
      </c>
      <c r="BK7">
        <f t="shared" si="0"/>
        <v>0</v>
      </c>
      <c r="BL7">
        <f t="shared" si="0"/>
        <v>0</v>
      </c>
      <c r="BM7">
        <f t="shared" si="0"/>
        <v>0</v>
      </c>
      <c r="BN7">
        <f t="shared" si="0"/>
        <v>0</v>
      </c>
      <c r="BO7">
        <f t="shared" ref="BO7:CD15" si="3">IF(ISERROR(INDEX($A$2:$AJ$828,$AL7+$DI$2,BO$1)),0,INDEX($A$2:$AJ$828,$AL7+$DI$2,BO$1))</f>
        <v>0</v>
      </c>
      <c r="BP7">
        <f t="shared" si="3"/>
        <v>0</v>
      </c>
      <c r="BQ7">
        <f t="shared" si="3"/>
        <v>0</v>
      </c>
      <c r="BR7">
        <f t="shared" si="3"/>
        <v>0</v>
      </c>
      <c r="BS7">
        <f t="shared" si="3"/>
        <v>0</v>
      </c>
      <c r="BT7">
        <f t="shared" si="3"/>
        <v>0</v>
      </c>
      <c r="BU7">
        <f t="shared" si="3"/>
        <v>0</v>
      </c>
      <c r="BV7">
        <f t="shared" si="3"/>
        <v>0</v>
      </c>
      <c r="BW7">
        <f t="shared" si="3"/>
        <v>0</v>
      </c>
      <c r="BX7">
        <f t="shared" si="3"/>
        <v>0</v>
      </c>
      <c r="BY7">
        <f t="shared" si="3"/>
        <v>0</v>
      </c>
      <c r="BZ7">
        <f t="shared" si="3"/>
        <v>0</v>
      </c>
      <c r="CA7">
        <f t="shared" si="3"/>
        <v>0</v>
      </c>
      <c r="CB7">
        <f t="shared" si="3"/>
        <v>0</v>
      </c>
      <c r="CC7">
        <f t="shared" si="3"/>
        <v>0</v>
      </c>
      <c r="CD7">
        <f t="shared" si="3"/>
        <v>0</v>
      </c>
      <c r="CE7">
        <f t="shared" ref="CE7:CT15" si="4">IF(ISERROR(INDEX($A$2:$AJ$828,$AL7+$DI$2,CE$1)),0,INDEX($A$2:$AJ$828,$AL7+$DI$2,CE$1))</f>
        <v>0</v>
      </c>
      <c r="CF7">
        <f t="shared" si="4"/>
        <v>0</v>
      </c>
      <c r="CG7">
        <f t="shared" si="4"/>
        <v>0</v>
      </c>
      <c r="CH7">
        <f t="shared" si="4"/>
        <v>0</v>
      </c>
      <c r="CI7">
        <f t="shared" si="4"/>
        <v>0</v>
      </c>
      <c r="CJ7">
        <f t="shared" si="4"/>
        <v>0</v>
      </c>
      <c r="CK7">
        <f t="shared" si="4"/>
        <v>0</v>
      </c>
      <c r="CL7">
        <f t="shared" si="4"/>
        <v>0</v>
      </c>
      <c r="CM7">
        <f t="shared" si="4"/>
        <v>0</v>
      </c>
      <c r="CN7">
        <f t="shared" si="4"/>
        <v>0</v>
      </c>
      <c r="CO7">
        <f t="shared" si="4"/>
        <v>0</v>
      </c>
      <c r="CP7">
        <f t="shared" si="4"/>
        <v>0</v>
      </c>
      <c r="CQ7">
        <f t="shared" si="4"/>
        <v>0</v>
      </c>
      <c r="CR7">
        <f t="shared" si="4"/>
        <v>0</v>
      </c>
      <c r="CS7">
        <f t="shared" si="4"/>
        <v>0</v>
      </c>
      <c r="CT7">
        <f t="shared" si="4"/>
        <v>0</v>
      </c>
      <c r="CU7">
        <f t="shared" ref="CU7:DB15" si="5">IF(ISERROR(INDEX($A$2:$AJ$828,$AL7+$DI$2,CU$1)),0,INDEX($A$2:$AJ$828,$AL7+$DI$2,CU$1))</f>
        <v>0</v>
      </c>
      <c r="CV7">
        <f t="shared" si="5"/>
        <v>0</v>
      </c>
      <c r="CW7">
        <f t="shared" si="5"/>
        <v>0</v>
      </c>
      <c r="CX7">
        <f t="shared" si="5"/>
        <v>0</v>
      </c>
      <c r="CY7">
        <f t="shared" si="5"/>
        <v>0</v>
      </c>
      <c r="CZ7">
        <f t="shared" si="5"/>
        <v>0</v>
      </c>
      <c r="DA7">
        <f t="shared" si="5"/>
        <v>0</v>
      </c>
      <c r="DB7">
        <f t="shared" si="5"/>
        <v>0</v>
      </c>
      <c r="EJ7" t="s">
        <v>30</v>
      </c>
      <c r="EK7">
        <v>13</v>
      </c>
      <c r="EL7">
        <v>7</v>
      </c>
    </row>
    <row r="8" spans="1:142">
      <c r="A8" s="2">
        <v>0</v>
      </c>
      <c r="B8" t="s">
        <v>28</v>
      </c>
      <c r="C8" s="2">
        <v>4084.3220000000001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L8">
        <f t="shared" si="2"/>
        <v>355</v>
      </c>
      <c r="AM8">
        <f>INDEX($A$2:$AJ$828,$AL8+$DI$2,AM$1)</f>
        <v>0</v>
      </c>
      <c r="AN8">
        <f>INDEX($A$2:$AJ$828,$AL8+$DI$2,AN$1)</f>
        <v>0</v>
      </c>
      <c r="AO8">
        <f>INDEX($A$2:$AJ$828,$AL8+$DI$2,AO$1)</f>
        <v>0</v>
      </c>
      <c r="AP8">
        <f>INDEX($A$2:$AJ$828,$AL8+$DI$2,AP$1)</f>
        <v>0</v>
      </c>
      <c r="AQ8">
        <f>INDEX($A$2:$AJ$828,$AL8+$DI$2,AQ$1)</f>
        <v>0</v>
      </c>
      <c r="AU8">
        <f t="shared" si="1"/>
        <v>0</v>
      </c>
      <c r="AV8">
        <f t="shared" si="1"/>
        <v>0</v>
      </c>
      <c r="AW8">
        <f t="shared" si="1"/>
        <v>0</v>
      </c>
      <c r="AX8">
        <f t="shared" si="1"/>
        <v>0</v>
      </c>
      <c r="AY8">
        <f t="shared" si="1"/>
        <v>0</v>
      </c>
      <c r="AZ8">
        <f t="shared" si="1"/>
        <v>0</v>
      </c>
      <c r="BA8">
        <f t="shared" si="1"/>
        <v>0</v>
      </c>
      <c r="BB8">
        <f t="shared" si="1"/>
        <v>0</v>
      </c>
      <c r="BC8">
        <f t="shared" si="1"/>
        <v>0</v>
      </c>
      <c r="BD8">
        <f t="shared" si="1"/>
        <v>0</v>
      </c>
      <c r="BE8">
        <f t="shared" si="1"/>
        <v>0</v>
      </c>
      <c r="BF8">
        <f t="shared" si="1"/>
        <v>0</v>
      </c>
      <c r="BG8">
        <f t="shared" si="1"/>
        <v>0</v>
      </c>
      <c r="BH8">
        <f t="shared" si="1"/>
        <v>0</v>
      </c>
      <c r="BI8">
        <f t="shared" si="1"/>
        <v>0</v>
      </c>
      <c r="BJ8">
        <f t="shared" si="1"/>
        <v>0</v>
      </c>
      <c r="BK8">
        <f t="shared" ref="BK8:BZ15" si="6">IF(ISERROR(INDEX($A$2:$AJ$828,$AL8+$DI$2,BK$1)),0,INDEX($A$2:$AJ$828,$AL8+$DI$2,BK$1))</f>
        <v>0</v>
      </c>
      <c r="BL8">
        <f t="shared" si="6"/>
        <v>0</v>
      </c>
      <c r="BM8">
        <f t="shared" si="6"/>
        <v>0</v>
      </c>
      <c r="BN8">
        <f t="shared" si="6"/>
        <v>0</v>
      </c>
      <c r="BO8">
        <f t="shared" si="6"/>
        <v>0</v>
      </c>
      <c r="BP8">
        <f t="shared" si="6"/>
        <v>0</v>
      </c>
      <c r="BQ8">
        <f t="shared" si="6"/>
        <v>0</v>
      </c>
      <c r="BR8">
        <f t="shared" si="6"/>
        <v>0</v>
      </c>
      <c r="BS8">
        <f t="shared" si="6"/>
        <v>0</v>
      </c>
      <c r="BT8">
        <f t="shared" si="6"/>
        <v>0</v>
      </c>
      <c r="BU8">
        <f t="shared" si="6"/>
        <v>0</v>
      </c>
      <c r="BV8">
        <f t="shared" si="6"/>
        <v>0</v>
      </c>
      <c r="BW8">
        <f t="shared" si="6"/>
        <v>0</v>
      </c>
      <c r="BX8">
        <f t="shared" si="6"/>
        <v>0</v>
      </c>
      <c r="BY8">
        <f t="shared" si="6"/>
        <v>0</v>
      </c>
      <c r="BZ8">
        <f t="shared" si="6"/>
        <v>0</v>
      </c>
      <c r="CA8">
        <f t="shared" si="3"/>
        <v>0</v>
      </c>
      <c r="CB8">
        <f t="shared" si="3"/>
        <v>0</v>
      </c>
      <c r="CC8">
        <f t="shared" si="3"/>
        <v>0</v>
      </c>
      <c r="CD8">
        <f t="shared" si="3"/>
        <v>0</v>
      </c>
      <c r="CE8">
        <f t="shared" si="4"/>
        <v>0</v>
      </c>
      <c r="CF8">
        <f t="shared" si="4"/>
        <v>0</v>
      </c>
      <c r="CG8">
        <f t="shared" si="4"/>
        <v>0</v>
      </c>
      <c r="CH8">
        <f t="shared" si="4"/>
        <v>0</v>
      </c>
      <c r="CI8">
        <f t="shared" si="4"/>
        <v>0</v>
      </c>
      <c r="CJ8">
        <f t="shared" si="4"/>
        <v>0</v>
      </c>
      <c r="CK8">
        <f t="shared" si="4"/>
        <v>0</v>
      </c>
      <c r="CL8">
        <f t="shared" si="4"/>
        <v>0</v>
      </c>
      <c r="CM8">
        <f t="shared" si="4"/>
        <v>0</v>
      </c>
      <c r="CN8">
        <f t="shared" si="4"/>
        <v>0</v>
      </c>
      <c r="CO8">
        <f t="shared" si="4"/>
        <v>0</v>
      </c>
      <c r="CP8">
        <f t="shared" si="4"/>
        <v>0</v>
      </c>
      <c r="CQ8">
        <f t="shared" si="4"/>
        <v>0</v>
      </c>
      <c r="CR8">
        <f t="shared" si="4"/>
        <v>0</v>
      </c>
      <c r="CS8">
        <f t="shared" si="4"/>
        <v>0</v>
      </c>
      <c r="CT8">
        <f t="shared" si="4"/>
        <v>0</v>
      </c>
      <c r="CU8">
        <f t="shared" si="5"/>
        <v>0</v>
      </c>
      <c r="CV8">
        <f t="shared" si="5"/>
        <v>0</v>
      </c>
      <c r="CW8">
        <f t="shared" si="5"/>
        <v>0</v>
      </c>
      <c r="CX8">
        <f t="shared" si="5"/>
        <v>0</v>
      </c>
      <c r="CY8">
        <f t="shared" si="5"/>
        <v>0</v>
      </c>
      <c r="CZ8">
        <f t="shared" si="5"/>
        <v>0</v>
      </c>
      <c r="DA8">
        <f t="shared" si="5"/>
        <v>0</v>
      </c>
      <c r="DB8">
        <f t="shared" si="5"/>
        <v>0</v>
      </c>
      <c r="EJ8" t="s">
        <v>32</v>
      </c>
      <c r="EK8">
        <v>14</v>
      </c>
      <c r="EL8">
        <v>8</v>
      </c>
    </row>
    <row r="9" spans="1:142">
      <c r="A9" s="2">
        <v>0</v>
      </c>
      <c r="B9" t="s">
        <v>30</v>
      </c>
      <c r="C9" s="2">
        <v>7550.2359999999999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L9">
        <f t="shared" si="2"/>
        <v>414</v>
      </c>
      <c r="AM9">
        <f>INDEX($A$2:$AJ$828,$AL9+$DI$2,AM$1)</f>
        <v>0</v>
      </c>
      <c r="AN9">
        <f>INDEX($A$2:$AJ$828,$AL9+$DI$2,AN$1)</f>
        <v>0</v>
      </c>
      <c r="AO9">
        <f>INDEX($A$2:$AJ$828,$AL9+$DI$2,AO$1)</f>
        <v>0</v>
      </c>
      <c r="AP9">
        <f>INDEX($A$2:$AJ$828,$AL9+$DI$2,AP$1)</f>
        <v>0</v>
      </c>
      <c r="AQ9">
        <f>INDEX($A$2:$AJ$828,$AL9+$DI$2,AQ$1)</f>
        <v>0</v>
      </c>
      <c r="AU9">
        <f t="shared" si="1"/>
        <v>0</v>
      </c>
      <c r="AV9">
        <f t="shared" si="1"/>
        <v>0</v>
      </c>
      <c r="AW9">
        <f t="shared" si="1"/>
        <v>0</v>
      </c>
      <c r="AX9">
        <f t="shared" si="1"/>
        <v>0</v>
      </c>
      <c r="AY9">
        <f t="shared" si="1"/>
        <v>0</v>
      </c>
      <c r="AZ9">
        <f t="shared" si="1"/>
        <v>0</v>
      </c>
      <c r="BA9">
        <f t="shared" si="1"/>
        <v>0</v>
      </c>
      <c r="BB9">
        <f t="shared" si="1"/>
        <v>0</v>
      </c>
      <c r="BC9">
        <f t="shared" si="1"/>
        <v>0</v>
      </c>
      <c r="BD9">
        <f t="shared" si="1"/>
        <v>0</v>
      </c>
      <c r="BE9">
        <f t="shared" si="1"/>
        <v>0</v>
      </c>
      <c r="BF9">
        <f t="shared" si="1"/>
        <v>0</v>
      </c>
      <c r="BG9">
        <f t="shared" si="1"/>
        <v>0</v>
      </c>
      <c r="BH9">
        <f t="shared" si="1"/>
        <v>0</v>
      </c>
      <c r="BI9">
        <f t="shared" si="1"/>
        <v>0</v>
      </c>
      <c r="BJ9">
        <f t="shared" si="1"/>
        <v>0</v>
      </c>
      <c r="BK9">
        <f t="shared" si="6"/>
        <v>0</v>
      </c>
      <c r="BL9">
        <f t="shared" si="6"/>
        <v>0</v>
      </c>
      <c r="BM9">
        <f t="shared" si="6"/>
        <v>0</v>
      </c>
      <c r="BN9">
        <f t="shared" si="6"/>
        <v>0</v>
      </c>
      <c r="BO9">
        <f t="shared" si="6"/>
        <v>0</v>
      </c>
      <c r="BP9">
        <f t="shared" si="6"/>
        <v>0</v>
      </c>
      <c r="BQ9">
        <f t="shared" si="6"/>
        <v>0</v>
      </c>
      <c r="BR9">
        <f t="shared" si="6"/>
        <v>0</v>
      </c>
      <c r="BS9">
        <f t="shared" si="6"/>
        <v>0</v>
      </c>
      <c r="BT9">
        <f t="shared" si="6"/>
        <v>0</v>
      </c>
      <c r="BU9">
        <f t="shared" si="6"/>
        <v>0</v>
      </c>
      <c r="BV9">
        <f t="shared" si="6"/>
        <v>0</v>
      </c>
      <c r="BW9">
        <f t="shared" si="6"/>
        <v>0</v>
      </c>
      <c r="BX9">
        <f t="shared" si="6"/>
        <v>0</v>
      </c>
      <c r="BY9">
        <f t="shared" si="6"/>
        <v>0</v>
      </c>
      <c r="BZ9">
        <f t="shared" si="6"/>
        <v>0</v>
      </c>
      <c r="CA9">
        <f t="shared" si="3"/>
        <v>0</v>
      </c>
      <c r="CB9">
        <f t="shared" si="3"/>
        <v>0</v>
      </c>
      <c r="CC9">
        <f t="shared" si="3"/>
        <v>0</v>
      </c>
      <c r="CD9">
        <f t="shared" si="3"/>
        <v>0</v>
      </c>
      <c r="CE9">
        <f t="shared" si="4"/>
        <v>0</v>
      </c>
      <c r="CF9">
        <f t="shared" si="4"/>
        <v>0</v>
      </c>
      <c r="CG9">
        <f t="shared" si="4"/>
        <v>0</v>
      </c>
      <c r="CH9">
        <f t="shared" si="4"/>
        <v>0</v>
      </c>
      <c r="CI9">
        <f t="shared" si="4"/>
        <v>0</v>
      </c>
      <c r="CJ9">
        <f t="shared" si="4"/>
        <v>0</v>
      </c>
      <c r="CK9">
        <f t="shared" si="4"/>
        <v>0</v>
      </c>
      <c r="CL9">
        <f t="shared" si="4"/>
        <v>0</v>
      </c>
      <c r="CM9">
        <f t="shared" si="4"/>
        <v>0</v>
      </c>
      <c r="CN9">
        <f t="shared" si="4"/>
        <v>0</v>
      </c>
      <c r="CO9">
        <f t="shared" si="4"/>
        <v>0</v>
      </c>
      <c r="CP9">
        <f t="shared" si="4"/>
        <v>0</v>
      </c>
      <c r="CQ9">
        <f t="shared" si="4"/>
        <v>0</v>
      </c>
      <c r="CR9">
        <f t="shared" si="4"/>
        <v>0</v>
      </c>
      <c r="CS9">
        <f t="shared" si="4"/>
        <v>0</v>
      </c>
      <c r="CT9">
        <f t="shared" si="4"/>
        <v>0</v>
      </c>
      <c r="CU9">
        <f t="shared" si="5"/>
        <v>0</v>
      </c>
      <c r="CV9">
        <f t="shared" si="5"/>
        <v>0</v>
      </c>
      <c r="CW9">
        <f t="shared" si="5"/>
        <v>0</v>
      </c>
      <c r="CX9">
        <f t="shared" si="5"/>
        <v>0</v>
      </c>
      <c r="CY9">
        <f t="shared" si="5"/>
        <v>0</v>
      </c>
      <c r="CZ9">
        <f t="shared" si="5"/>
        <v>0</v>
      </c>
      <c r="DA9">
        <f t="shared" si="5"/>
        <v>0</v>
      </c>
      <c r="DB9">
        <f t="shared" si="5"/>
        <v>0</v>
      </c>
      <c r="EJ9" t="s">
        <v>34</v>
      </c>
      <c r="EK9">
        <v>15</v>
      </c>
      <c r="EL9">
        <v>9</v>
      </c>
    </row>
    <row r="10" spans="1:142">
      <c r="A10" s="2">
        <v>0</v>
      </c>
      <c r="B10" t="s">
        <v>32</v>
      </c>
      <c r="C10" s="2">
        <v>40.8078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L10">
        <f t="shared" si="2"/>
        <v>473</v>
      </c>
      <c r="AM10">
        <f>INDEX($A$2:$AJ$828,$AL10+$DI$2,AM$1)</f>
        <v>0</v>
      </c>
      <c r="AN10">
        <f>INDEX($A$2:$AJ$828,$AL10+$DI$2,AN$1)</f>
        <v>0</v>
      </c>
      <c r="AO10">
        <f>INDEX($A$2:$AJ$828,$AL10+$DI$2,AO$1)</f>
        <v>0</v>
      </c>
      <c r="AP10">
        <f>INDEX($A$2:$AJ$828,$AL10+$DI$2,AP$1)</f>
        <v>0</v>
      </c>
      <c r="AQ10">
        <f>INDEX($A$2:$AJ$828,$AL10+$DI$2,AQ$1)</f>
        <v>0</v>
      </c>
      <c r="AU10">
        <f t="shared" si="1"/>
        <v>0</v>
      </c>
      <c r="AV10">
        <f t="shared" si="1"/>
        <v>0</v>
      </c>
      <c r="AW10">
        <f t="shared" si="1"/>
        <v>0</v>
      </c>
      <c r="AX10">
        <f t="shared" si="1"/>
        <v>0</v>
      </c>
      <c r="AY10">
        <f t="shared" si="1"/>
        <v>0</v>
      </c>
      <c r="AZ10">
        <f t="shared" si="1"/>
        <v>0</v>
      </c>
      <c r="BA10">
        <f t="shared" si="1"/>
        <v>0</v>
      </c>
      <c r="BB10">
        <f t="shared" si="1"/>
        <v>0</v>
      </c>
      <c r="BC10">
        <f t="shared" si="1"/>
        <v>0</v>
      </c>
      <c r="BD10">
        <f t="shared" si="1"/>
        <v>0</v>
      </c>
      <c r="BE10">
        <f t="shared" si="1"/>
        <v>0</v>
      </c>
      <c r="BF10">
        <f t="shared" si="1"/>
        <v>0</v>
      </c>
      <c r="BG10">
        <f t="shared" si="1"/>
        <v>0</v>
      </c>
      <c r="BH10">
        <f t="shared" si="1"/>
        <v>0</v>
      </c>
      <c r="BI10">
        <f t="shared" si="1"/>
        <v>0</v>
      </c>
      <c r="BJ10">
        <f t="shared" si="1"/>
        <v>0</v>
      </c>
      <c r="BK10">
        <f t="shared" si="6"/>
        <v>0</v>
      </c>
      <c r="BL10">
        <f t="shared" si="6"/>
        <v>0</v>
      </c>
      <c r="BM10">
        <f t="shared" si="6"/>
        <v>0</v>
      </c>
      <c r="BN10">
        <f t="shared" si="6"/>
        <v>0</v>
      </c>
      <c r="BO10">
        <f t="shared" si="6"/>
        <v>0</v>
      </c>
      <c r="BP10">
        <f t="shared" si="6"/>
        <v>0</v>
      </c>
      <c r="BQ10">
        <f t="shared" si="6"/>
        <v>0</v>
      </c>
      <c r="BR10">
        <f t="shared" si="6"/>
        <v>0</v>
      </c>
      <c r="BS10">
        <f t="shared" si="6"/>
        <v>0</v>
      </c>
      <c r="BT10">
        <f t="shared" si="6"/>
        <v>0</v>
      </c>
      <c r="BU10">
        <f t="shared" si="6"/>
        <v>0</v>
      </c>
      <c r="BV10">
        <f t="shared" si="6"/>
        <v>0</v>
      </c>
      <c r="BW10">
        <f t="shared" si="6"/>
        <v>0</v>
      </c>
      <c r="BX10">
        <f t="shared" si="6"/>
        <v>0</v>
      </c>
      <c r="BY10">
        <f t="shared" si="6"/>
        <v>0</v>
      </c>
      <c r="BZ10">
        <f t="shared" si="6"/>
        <v>0</v>
      </c>
      <c r="CA10">
        <f t="shared" si="3"/>
        <v>0</v>
      </c>
      <c r="CB10">
        <f t="shared" si="3"/>
        <v>0</v>
      </c>
      <c r="CC10">
        <f t="shared" si="3"/>
        <v>0</v>
      </c>
      <c r="CD10">
        <f t="shared" si="3"/>
        <v>0</v>
      </c>
      <c r="CE10">
        <f t="shared" si="4"/>
        <v>0</v>
      </c>
      <c r="CF10">
        <f t="shared" si="4"/>
        <v>0</v>
      </c>
      <c r="CG10">
        <f t="shared" si="4"/>
        <v>0</v>
      </c>
      <c r="CH10">
        <f t="shared" si="4"/>
        <v>0</v>
      </c>
      <c r="CI10">
        <f t="shared" si="4"/>
        <v>0</v>
      </c>
      <c r="CJ10">
        <f t="shared" si="4"/>
        <v>0</v>
      </c>
      <c r="CK10">
        <f t="shared" si="4"/>
        <v>0</v>
      </c>
      <c r="CL10">
        <f t="shared" si="4"/>
        <v>0</v>
      </c>
      <c r="CM10">
        <f t="shared" si="4"/>
        <v>0</v>
      </c>
      <c r="CN10">
        <f t="shared" si="4"/>
        <v>0</v>
      </c>
      <c r="CO10">
        <f t="shared" si="4"/>
        <v>0</v>
      </c>
      <c r="CP10">
        <f t="shared" si="4"/>
        <v>0</v>
      </c>
      <c r="CQ10">
        <f t="shared" si="4"/>
        <v>0</v>
      </c>
      <c r="CR10">
        <f t="shared" si="4"/>
        <v>0</v>
      </c>
      <c r="CS10">
        <f t="shared" si="4"/>
        <v>0</v>
      </c>
      <c r="CT10">
        <f t="shared" si="4"/>
        <v>0</v>
      </c>
      <c r="CU10">
        <f t="shared" si="5"/>
        <v>0</v>
      </c>
      <c r="CV10">
        <f t="shared" si="5"/>
        <v>0</v>
      </c>
      <c r="CW10">
        <f t="shared" si="5"/>
        <v>0</v>
      </c>
      <c r="CX10">
        <f t="shared" si="5"/>
        <v>0</v>
      </c>
      <c r="CY10">
        <f t="shared" si="5"/>
        <v>0</v>
      </c>
      <c r="CZ10">
        <f t="shared" si="5"/>
        <v>0</v>
      </c>
      <c r="DA10">
        <f t="shared" si="5"/>
        <v>0</v>
      </c>
      <c r="DB10">
        <f t="shared" si="5"/>
        <v>0</v>
      </c>
      <c r="EJ10" t="s">
        <v>36</v>
      </c>
      <c r="EK10">
        <v>16</v>
      </c>
      <c r="EL10">
        <v>10</v>
      </c>
    </row>
    <row r="11" spans="1:142">
      <c r="A11" s="2">
        <v>0</v>
      </c>
      <c r="B11" t="s">
        <v>34</v>
      </c>
      <c r="C11" s="2">
        <v>300.61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L11">
        <f t="shared" si="2"/>
        <v>532</v>
      </c>
      <c r="AM11">
        <f>INDEX($A$2:$AJ$828,$AL11+$DI$2,AM$1)</f>
        <v>0</v>
      </c>
      <c r="AN11">
        <f>INDEX($A$2:$AJ$828,$AL11+$DI$2,AN$1)</f>
        <v>0</v>
      </c>
      <c r="AO11">
        <f>INDEX($A$2:$AJ$828,$AL11+$DI$2,AO$1)</f>
        <v>0</v>
      </c>
      <c r="AP11">
        <f>INDEX($A$2:$AJ$828,$AL11+$DI$2,AP$1)</f>
        <v>0</v>
      </c>
      <c r="AQ11">
        <f>INDEX($A$2:$AJ$828,$AL11+$DI$2,AQ$1)</f>
        <v>0</v>
      </c>
      <c r="AU11">
        <f t="shared" si="1"/>
        <v>0</v>
      </c>
      <c r="AV11">
        <f t="shared" si="1"/>
        <v>0</v>
      </c>
      <c r="AW11">
        <f t="shared" si="1"/>
        <v>0</v>
      </c>
      <c r="AX11">
        <f t="shared" si="1"/>
        <v>0</v>
      </c>
      <c r="AY11">
        <f t="shared" si="1"/>
        <v>0</v>
      </c>
      <c r="AZ11">
        <f t="shared" si="1"/>
        <v>0</v>
      </c>
      <c r="BA11">
        <f t="shared" si="1"/>
        <v>0</v>
      </c>
      <c r="BB11">
        <f t="shared" si="1"/>
        <v>0</v>
      </c>
      <c r="BC11">
        <f t="shared" si="1"/>
        <v>0</v>
      </c>
      <c r="BD11">
        <f t="shared" si="1"/>
        <v>0</v>
      </c>
      <c r="BE11">
        <f t="shared" si="1"/>
        <v>0</v>
      </c>
      <c r="BF11">
        <f t="shared" si="1"/>
        <v>0</v>
      </c>
      <c r="BG11">
        <f t="shared" si="1"/>
        <v>0</v>
      </c>
      <c r="BH11">
        <f t="shared" si="1"/>
        <v>0</v>
      </c>
      <c r="BI11">
        <f t="shared" si="1"/>
        <v>0</v>
      </c>
      <c r="BJ11">
        <f t="shared" si="1"/>
        <v>0</v>
      </c>
      <c r="BK11">
        <f t="shared" si="6"/>
        <v>0</v>
      </c>
      <c r="BL11">
        <f t="shared" si="6"/>
        <v>0</v>
      </c>
      <c r="BM11">
        <f t="shared" si="6"/>
        <v>0</v>
      </c>
      <c r="BN11">
        <f t="shared" si="6"/>
        <v>0</v>
      </c>
      <c r="BO11">
        <f t="shared" si="6"/>
        <v>0</v>
      </c>
      <c r="BP11">
        <f t="shared" si="6"/>
        <v>0</v>
      </c>
      <c r="BQ11">
        <f t="shared" si="6"/>
        <v>0</v>
      </c>
      <c r="BR11">
        <f t="shared" si="6"/>
        <v>0</v>
      </c>
      <c r="BS11">
        <f t="shared" si="6"/>
        <v>0</v>
      </c>
      <c r="BT11">
        <f t="shared" si="6"/>
        <v>0</v>
      </c>
      <c r="BU11">
        <f t="shared" si="6"/>
        <v>0</v>
      </c>
      <c r="BV11">
        <f t="shared" si="6"/>
        <v>0</v>
      </c>
      <c r="BW11">
        <f t="shared" si="6"/>
        <v>0</v>
      </c>
      <c r="BX11">
        <f t="shared" si="6"/>
        <v>0</v>
      </c>
      <c r="BY11">
        <f t="shared" si="6"/>
        <v>0</v>
      </c>
      <c r="BZ11">
        <f t="shared" si="6"/>
        <v>0</v>
      </c>
      <c r="CA11">
        <f t="shared" si="3"/>
        <v>0</v>
      </c>
      <c r="CB11">
        <f t="shared" si="3"/>
        <v>0</v>
      </c>
      <c r="CC11">
        <f t="shared" si="3"/>
        <v>0</v>
      </c>
      <c r="CD11">
        <f t="shared" si="3"/>
        <v>0</v>
      </c>
      <c r="CE11">
        <f t="shared" si="4"/>
        <v>0</v>
      </c>
      <c r="CF11">
        <f t="shared" si="4"/>
        <v>0</v>
      </c>
      <c r="CG11">
        <f t="shared" si="4"/>
        <v>0</v>
      </c>
      <c r="CH11">
        <f t="shared" si="4"/>
        <v>0</v>
      </c>
      <c r="CI11">
        <f t="shared" si="4"/>
        <v>0</v>
      </c>
      <c r="CJ11">
        <f t="shared" si="4"/>
        <v>0</v>
      </c>
      <c r="CK11">
        <f t="shared" si="4"/>
        <v>0</v>
      </c>
      <c r="CL11">
        <f t="shared" si="4"/>
        <v>0</v>
      </c>
      <c r="CM11">
        <f t="shared" si="4"/>
        <v>0</v>
      </c>
      <c r="CN11">
        <f t="shared" si="4"/>
        <v>0</v>
      </c>
      <c r="CO11">
        <f t="shared" si="4"/>
        <v>0</v>
      </c>
      <c r="CP11">
        <f t="shared" si="4"/>
        <v>0</v>
      </c>
      <c r="CQ11">
        <f t="shared" si="4"/>
        <v>0</v>
      </c>
      <c r="CR11">
        <f t="shared" si="4"/>
        <v>0</v>
      </c>
      <c r="CS11">
        <f t="shared" si="4"/>
        <v>0</v>
      </c>
      <c r="CT11">
        <f t="shared" si="4"/>
        <v>0</v>
      </c>
      <c r="CU11">
        <f t="shared" si="5"/>
        <v>0</v>
      </c>
      <c r="CV11">
        <f t="shared" si="5"/>
        <v>0</v>
      </c>
      <c r="CW11">
        <f t="shared" si="5"/>
        <v>0</v>
      </c>
      <c r="CX11">
        <f t="shared" si="5"/>
        <v>0</v>
      </c>
      <c r="CY11">
        <f t="shared" si="5"/>
        <v>0</v>
      </c>
      <c r="CZ11">
        <f t="shared" si="5"/>
        <v>0</v>
      </c>
      <c r="DA11">
        <f t="shared" si="5"/>
        <v>0</v>
      </c>
      <c r="DB11">
        <f t="shared" si="5"/>
        <v>0</v>
      </c>
      <c r="EJ11" t="s">
        <v>37</v>
      </c>
      <c r="EK11">
        <v>17</v>
      </c>
      <c r="EL11">
        <v>11</v>
      </c>
    </row>
    <row r="12" spans="1:142">
      <c r="A12" s="2">
        <v>0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L12">
        <f t="shared" si="2"/>
        <v>591</v>
      </c>
      <c r="AM12">
        <f>INDEX($A$2:$AJ$828,$AL12+$DI$2,AM$1)</f>
        <v>0</v>
      </c>
      <c r="AN12">
        <f>INDEX($A$2:$AJ$828,$AL12+$DI$2,AN$1)</f>
        <v>0</v>
      </c>
      <c r="AO12">
        <f>INDEX($A$2:$AJ$828,$AL12+$DI$2,AO$1)</f>
        <v>0</v>
      </c>
      <c r="AP12">
        <f>INDEX($A$2:$AJ$828,$AL12+$DI$2,AP$1)</f>
        <v>0</v>
      </c>
      <c r="AQ12">
        <f>INDEX($A$2:$AJ$828,$AL12+$DI$2,AQ$1)</f>
        <v>0</v>
      </c>
      <c r="AU12">
        <f t="shared" si="1"/>
        <v>0</v>
      </c>
      <c r="AV12">
        <f t="shared" si="1"/>
        <v>0</v>
      </c>
      <c r="AW12">
        <f t="shared" si="1"/>
        <v>0</v>
      </c>
      <c r="AX12">
        <f t="shared" si="1"/>
        <v>0</v>
      </c>
      <c r="AY12">
        <f t="shared" si="1"/>
        <v>0</v>
      </c>
      <c r="AZ12">
        <f t="shared" si="1"/>
        <v>0</v>
      </c>
      <c r="BA12">
        <f t="shared" si="1"/>
        <v>0</v>
      </c>
      <c r="BB12">
        <f t="shared" si="1"/>
        <v>0</v>
      </c>
      <c r="BC12">
        <f t="shared" si="1"/>
        <v>0</v>
      </c>
      <c r="BD12">
        <f t="shared" si="1"/>
        <v>0</v>
      </c>
      <c r="BE12">
        <f t="shared" si="1"/>
        <v>0</v>
      </c>
      <c r="BF12">
        <f t="shared" si="1"/>
        <v>0</v>
      </c>
      <c r="BG12">
        <f t="shared" si="1"/>
        <v>0</v>
      </c>
      <c r="BH12">
        <f t="shared" si="1"/>
        <v>0</v>
      </c>
      <c r="BI12">
        <f t="shared" si="1"/>
        <v>0</v>
      </c>
      <c r="BJ12">
        <f t="shared" si="1"/>
        <v>0</v>
      </c>
      <c r="BK12">
        <f t="shared" si="6"/>
        <v>0</v>
      </c>
      <c r="BL12">
        <f t="shared" si="6"/>
        <v>0</v>
      </c>
      <c r="BM12">
        <f t="shared" si="6"/>
        <v>0</v>
      </c>
      <c r="BN12">
        <f t="shared" si="6"/>
        <v>0</v>
      </c>
      <c r="BO12">
        <f t="shared" si="6"/>
        <v>0</v>
      </c>
      <c r="BP12">
        <f t="shared" si="6"/>
        <v>0</v>
      </c>
      <c r="BQ12">
        <f t="shared" si="6"/>
        <v>0</v>
      </c>
      <c r="BR12">
        <f t="shared" si="6"/>
        <v>0</v>
      </c>
      <c r="BS12">
        <f t="shared" si="6"/>
        <v>0</v>
      </c>
      <c r="BT12">
        <f t="shared" si="6"/>
        <v>0</v>
      </c>
      <c r="BU12">
        <f t="shared" si="6"/>
        <v>0</v>
      </c>
      <c r="BV12">
        <f t="shared" si="6"/>
        <v>0</v>
      </c>
      <c r="BW12">
        <f t="shared" si="6"/>
        <v>0</v>
      </c>
      <c r="BX12">
        <f t="shared" si="6"/>
        <v>0</v>
      </c>
      <c r="BY12">
        <f t="shared" si="6"/>
        <v>0</v>
      </c>
      <c r="BZ12">
        <f t="shared" si="6"/>
        <v>0</v>
      </c>
      <c r="CA12">
        <f t="shared" si="3"/>
        <v>0</v>
      </c>
      <c r="CB12">
        <f t="shared" si="3"/>
        <v>0</v>
      </c>
      <c r="CC12">
        <f t="shared" si="3"/>
        <v>0</v>
      </c>
      <c r="CD12">
        <f t="shared" si="3"/>
        <v>0</v>
      </c>
      <c r="CE12">
        <f t="shared" si="4"/>
        <v>0</v>
      </c>
      <c r="CF12">
        <f t="shared" si="4"/>
        <v>0</v>
      </c>
      <c r="CG12">
        <f t="shared" si="4"/>
        <v>0</v>
      </c>
      <c r="CH12">
        <f t="shared" si="4"/>
        <v>0</v>
      </c>
      <c r="CI12">
        <f t="shared" si="4"/>
        <v>0</v>
      </c>
      <c r="CJ12">
        <f t="shared" si="4"/>
        <v>0</v>
      </c>
      <c r="CK12">
        <f t="shared" si="4"/>
        <v>0</v>
      </c>
      <c r="CL12">
        <f t="shared" si="4"/>
        <v>0</v>
      </c>
      <c r="CM12">
        <f t="shared" si="4"/>
        <v>0</v>
      </c>
      <c r="CN12">
        <f t="shared" si="4"/>
        <v>0</v>
      </c>
      <c r="CO12">
        <f t="shared" si="4"/>
        <v>0</v>
      </c>
      <c r="CP12">
        <f t="shared" si="4"/>
        <v>0</v>
      </c>
      <c r="CQ12">
        <f t="shared" si="4"/>
        <v>0</v>
      </c>
      <c r="CR12">
        <f t="shared" si="4"/>
        <v>0</v>
      </c>
      <c r="CS12">
        <f t="shared" si="4"/>
        <v>0</v>
      </c>
      <c r="CT12">
        <f t="shared" si="4"/>
        <v>0</v>
      </c>
      <c r="CU12">
        <f t="shared" si="5"/>
        <v>0</v>
      </c>
      <c r="CV12">
        <f t="shared" si="5"/>
        <v>0</v>
      </c>
      <c r="CW12">
        <f t="shared" si="5"/>
        <v>0</v>
      </c>
      <c r="CX12">
        <f t="shared" si="5"/>
        <v>0</v>
      </c>
      <c r="CY12">
        <f t="shared" si="5"/>
        <v>0</v>
      </c>
      <c r="CZ12">
        <f t="shared" si="5"/>
        <v>0</v>
      </c>
      <c r="DA12">
        <f t="shared" si="5"/>
        <v>0</v>
      </c>
      <c r="DB12">
        <f t="shared" si="5"/>
        <v>0</v>
      </c>
      <c r="EJ12" t="s">
        <v>38</v>
      </c>
      <c r="EK12">
        <v>18</v>
      </c>
      <c r="EL12">
        <v>12</v>
      </c>
    </row>
    <row r="13" spans="1:142">
      <c r="A13" s="2">
        <v>0</v>
      </c>
      <c r="B13" t="s">
        <v>37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L13">
        <f t="shared" si="2"/>
        <v>650</v>
      </c>
      <c r="AM13">
        <f>INDEX($A$2:$AJ$828,$AL13+$DI$2,AM$1)</f>
        <v>0</v>
      </c>
      <c r="AN13">
        <f>INDEX($A$2:$AJ$828,$AL13+$DI$2,AN$1)</f>
        <v>0</v>
      </c>
      <c r="AO13">
        <f>INDEX($A$2:$AJ$828,$AL13+$DI$2,AO$1)</f>
        <v>0</v>
      </c>
      <c r="AP13">
        <f>INDEX($A$2:$AJ$828,$AL13+$DI$2,AP$1)</f>
        <v>0</v>
      </c>
      <c r="AQ13">
        <f>INDEX($A$2:$AJ$828,$AL13+$DI$2,AQ$1)</f>
        <v>0</v>
      </c>
      <c r="AU13">
        <f t="shared" si="1"/>
        <v>0</v>
      </c>
      <c r="AV13">
        <f t="shared" si="1"/>
        <v>0</v>
      </c>
      <c r="AW13">
        <f t="shared" si="1"/>
        <v>0</v>
      </c>
      <c r="AX13">
        <f t="shared" si="1"/>
        <v>0</v>
      </c>
      <c r="AY13">
        <f t="shared" si="1"/>
        <v>0</v>
      </c>
      <c r="AZ13">
        <f t="shared" si="1"/>
        <v>0</v>
      </c>
      <c r="BA13">
        <f t="shared" si="1"/>
        <v>0</v>
      </c>
      <c r="BB13">
        <f t="shared" si="1"/>
        <v>0</v>
      </c>
      <c r="BC13">
        <f t="shared" si="1"/>
        <v>0</v>
      </c>
      <c r="BD13">
        <f t="shared" si="1"/>
        <v>0</v>
      </c>
      <c r="BE13">
        <f t="shared" si="1"/>
        <v>0</v>
      </c>
      <c r="BF13">
        <f t="shared" si="1"/>
        <v>0</v>
      </c>
      <c r="BG13">
        <f t="shared" si="1"/>
        <v>0</v>
      </c>
      <c r="BH13">
        <f t="shared" si="1"/>
        <v>0</v>
      </c>
      <c r="BI13">
        <f t="shared" si="1"/>
        <v>0</v>
      </c>
      <c r="BJ13">
        <f t="shared" si="1"/>
        <v>0</v>
      </c>
      <c r="BK13">
        <f t="shared" si="6"/>
        <v>0</v>
      </c>
      <c r="BL13">
        <f t="shared" si="6"/>
        <v>0</v>
      </c>
      <c r="BM13">
        <f t="shared" si="6"/>
        <v>0</v>
      </c>
      <c r="BN13">
        <f t="shared" si="6"/>
        <v>0</v>
      </c>
      <c r="BO13">
        <f t="shared" si="6"/>
        <v>0</v>
      </c>
      <c r="BP13">
        <f t="shared" si="6"/>
        <v>0</v>
      </c>
      <c r="BQ13">
        <f t="shared" si="6"/>
        <v>0</v>
      </c>
      <c r="BR13">
        <f t="shared" si="6"/>
        <v>0</v>
      </c>
      <c r="BS13">
        <f t="shared" si="6"/>
        <v>0</v>
      </c>
      <c r="BT13">
        <f t="shared" si="6"/>
        <v>0</v>
      </c>
      <c r="BU13">
        <f t="shared" si="6"/>
        <v>0</v>
      </c>
      <c r="BV13">
        <f t="shared" si="6"/>
        <v>0</v>
      </c>
      <c r="BW13">
        <f t="shared" si="6"/>
        <v>0</v>
      </c>
      <c r="BX13">
        <f t="shared" si="6"/>
        <v>0</v>
      </c>
      <c r="BY13">
        <f t="shared" si="6"/>
        <v>0</v>
      </c>
      <c r="BZ13">
        <f t="shared" si="6"/>
        <v>0</v>
      </c>
      <c r="CA13">
        <f t="shared" si="3"/>
        <v>0</v>
      </c>
      <c r="CB13">
        <f t="shared" si="3"/>
        <v>0</v>
      </c>
      <c r="CC13">
        <f t="shared" si="3"/>
        <v>0</v>
      </c>
      <c r="CD13">
        <f t="shared" si="3"/>
        <v>0</v>
      </c>
      <c r="CE13">
        <f t="shared" si="4"/>
        <v>0</v>
      </c>
      <c r="CF13">
        <f t="shared" si="4"/>
        <v>0</v>
      </c>
      <c r="CG13">
        <f t="shared" si="4"/>
        <v>0</v>
      </c>
      <c r="CH13">
        <f t="shared" si="4"/>
        <v>0</v>
      </c>
      <c r="CI13">
        <f t="shared" si="4"/>
        <v>0</v>
      </c>
      <c r="CJ13">
        <f t="shared" si="4"/>
        <v>0</v>
      </c>
      <c r="CK13">
        <f t="shared" si="4"/>
        <v>0</v>
      </c>
      <c r="CL13">
        <f t="shared" si="4"/>
        <v>0</v>
      </c>
      <c r="CM13">
        <f t="shared" si="4"/>
        <v>0</v>
      </c>
      <c r="CN13">
        <f t="shared" si="4"/>
        <v>0</v>
      </c>
      <c r="CO13">
        <f t="shared" si="4"/>
        <v>0</v>
      </c>
      <c r="CP13">
        <f t="shared" si="4"/>
        <v>0</v>
      </c>
      <c r="CQ13">
        <f t="shared" si="4"/>
        <v>0</v>
      </c>
      <c r="CR13">
        <f t="shared" si="4"/>
        <v>0</v>
      </c>
      <c r="CS13">
        <f t="shared" si="4"/>
        <v>0</v>
      </c>
      <c r="CT13">
        <f t="shared" si="4"/>
        <v>0</v>
      </c>
      <c r="CU13">
        <f t="shared" si="5"/>
        <v>0</v>
      </c>
      <c r="CV13">
        <f t="shared" si="5"/>
        <v>0</v>
      </c>
      <c r="CW13">
        <f t="shared" si="5"/>
        <v>0</v>
      </c>
      <c r="CX13">
        <f t="shared" si="5"/>
        <v>0</v>
      </c>
      <c r="CY13">
        <f t="shared" si="5"/>
        <v>0</v>
      </c>
      <c r="CZ13">
        <f t="shared" si="5"/>
        <v>0</v>
      </c>
      <c r="DA13">
        <f t="shared" si="5"/>
        <v>0</v>
      </c>
      <c r="DB13">
        <f t="shared" si="5"/>
        <v>0</v>
      </c>
      <c r="EJ13" t="s">
        <v>40</v>
      </c>
      <c r="EK13">
        <v>19</v>
      </c>
      <c r="EL13">
        <v>13</v>
      </c>
    </row>
    <row r="14" spans="1:142">
      <c r="A14" s="2">
        <v>0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L14">
        <f t="shared" si="2"/>
        <v>709</v>
      </c>
      <c r="AM14">
        <f>INDEX($A$2:$AJ$828,$AL14+$DI$2,AM$1)</f>
        <v>0</v>
      </c>
      <c r="AN14">
        <f>INDEX($A$2:$AJ$828,$AL14+$DI$2,AN$1)</f>
        <v>0</v>
      </c>
      <c r="AO14">
        <f>INDEX($A$2:$AJ$828,$AL14+$DI$2,AO$1)</f>
        <v>0</v>
      </c>
      <c r="AP14">
        <f>INDEX($A$2:$AJ$828,$AL14+$DI$2,AP$1)</f>
        <v>0</v>
      </c>
      <c r="AQ14">
        <f>INDEX($A$2:$AJ$828,$AL14+$DI$2,AQ$1)</f>
        <v>0</v>
      </c>
      <c r="AU14">
        <f t="shared" si="1"/>
        <v>0</v>
      </c>
      <c r="AV14">
        <f t="shared" si="1"/>
        <v>0</v>
      </c>
      <c r="AW14">
        <f t="shared" si="1"/>
        <v>0</v>
      </c>
      <c r="AX14">
        <f t="shared" si="1"/>
        <v>0</v>
      </c>
      <c r="AY14">
        <f t="shared" si="1"/>
        <v>0</v>
      </c>
      <c r="AZ14">
        <f t="shared" si="1"/>
        <v>0</v>
      </c>
      <c r="BA14">
        <f t="shared" si="1"/>
        <v>0</v>
      </c>
      <c r="BB14">
        <f t="shared" si="1"/>
        <v>0</v>
      </c>
      <c r="BC14">
        <f t="shared" si="1"/>
        <v>0</v>
      </c>
      <c r="BD14">
        <f t="shared" si="1"/>
        <v>0</v>
      </c>
      <c r="BE14">
        <f t="shared" si="1"/>
        <v>0</v>
      </c>
      <c r="BF14">
        <f t="shared" si="1"/>
        <v>0</v>
      </c>
      <c r="BG14">
        <f t="shared" si="1"/>
        <v>0</v>
      </c>
      <c r="BH14">
        <f t="shared" si="1"/>
        <v>0</v>
      </c>
      <c r="BI14">
        <f t="shared" si="1"/>
        <v>0</v>
      </c>
      <c r="BJ14">
        <f t="shared" si="1"/>
        <v>0</v>
      </c>
      <c r="BK14">
        <f t="shared" si="6"/>
        <v>0</v>
      </c>
      <c r="BL14">
        <f t="shared" si="6"/>
        <v>0</v>
      </c>
      <c r="BM14">
        <f t="shared" si="6"/>
        <v>0</v>
      </c>
      <c r="BN14">
        <f t="shared" si="6"/>
        <v>0</v>
      </c>
      <c r="BO14">
        <f t="shared" si="6"/>
        <v>0</v>
      </c>
      <c r="BP14">
        <f t="shared" si="6"/>
        <v>0</v>
      </c>
      <c r="BQ14">
        <f t="shared" si="6"/>
        <v>0</v>
      </c>
      <c r="BR14">
        <f t="shared" si="6"/>
        <v>0</v>
      </c>
      <c r="BS14">
        <f t="shared" si="6"/>
        <v>0</v>
      </c>
      <c r="BT14">
        <f t="shared" si="6"/>
        <v>0</v>
      </c>
      <c r="BU14">
        <f t="shared" si="6"/>
        <v>0</v>
      </c>
      <c r="BV14">
        <f t="shared" si="6"/>
        <v>0</v>
      </c>
      <c r="BW14">
        <f t="shared" si="6"/>
        <v>0</v>
      </c>
      <c r="BX14">
        <f t="shared" si="6"/>
        <v>0</v>
      </c>
      <c r="BY14">
        <f t="shared" si="6"/>
        <v>0</v>
      </c>
      <c r="BZ14">
        <f t="shared" si="6"/>
        <v>0</v>
      </c>
      <c r="CA14">
        <f t="shared" si="3"/>
        <v>0</v>
      </c>
      <c r="CB14">
        <f t="shared" si="3"/>
        <v>0</v>
      </c>
      <c r="CC14">
        <f t="shared" si="3"/>
        <v>0</v>
      </c>
      <c r="CD14">
        <f t="shared" si="3"/>
        <v>0</v>
      </c>
      <c r="CE14">
        <f t="shared" si="4"/>
        <v>0</v>
      </c>
      <c r="CF14">
        <f t="shared" si="4"/>
        <v>0</v>
      </c>
      <c r="CG14">
        <f t="shared" si="4"/>
        <v>0</v>
      </c>
      <c r="CH14">
        <f t="shared" si="4"/>
        <v>0</v>
      </c>
      <c r="CI14">
        <f t="shared" si="4"/>
        <v>0</v>
      </c>
      <c r="CJ14">
        <f t="shared" si="4"/>
        <v>0</v>
      </c>
      <c r="CK14">
        <f t="shared" si="4"/>
        <v>0</v>
      </c>
      <c r="CL14">
        <f t="shared" si="4"/>
        <v>0</v>
      </c>
      <c r="CM14">
        <f t="shared" si="4"/>
        <v>0</v>
      </c>
      <c r="CN14">
        <f t="shared" si="4"/>
        <v>0</v>
      </c>
      <c r="CO14">
        <f t="shared" si="4"/>
        <v>0</v>
      </c>
      <c r="CP14">
        <f t="shared" si="4"/>
        <v>0</v>
      </c>
      <c r="CQ14">
        <f t="shared" si="4"/>
        <v>0</v>
      </c>
      <c r="CR14">
        <f t="shared" si="4"/>
        <v>0</v>
      </c>
      <c r="CS14">
        <f t="shared" si="4"/>
        <v>0</v>
      </c>
      <c r="CT14">
        <f t="shared" si="4"/>
        <v>0</v>
      </c>
      <c r="CU14">
        <f t="shared" si="5"/>
        <v>0</v>
      </c>
      <c r="CV14">
        <f t="shared" si="5"/>
        <v>0</v>
      </c>
      <c r="CW14">
        <f t="shared" si="5"/>
        <v>0</v>
      </c>
      <c r="CX14">
        <f t="shared" si="5"/>
        <v>0</v>
      </c>
      <c r="CY14">
        <f t="shared" si="5"/>
        <v>0</v>
      </c>
      <c r="CZ14">
        <f t="shared" si="5"/>
        <v>0</v>
      </c>
      <c r="DA14">
        <f t="shared" si="5"/>
        <v>0</v>
      </c>
      <c r="DB14">
        <f t="shared" si="5"/>
        <v>0</v>
      </c>
      <c r="EJ14" t="s">
        <v>42</v>
      </c>
      <c r="EK14">
        <v>20</v>
      </c>
      <c r="EL14">
        <v>14</v>
      </c>
    </row>
    <row r="15" spans="1:142">
      <c r="A15" s="2">
        <v>0</v>
      </c>
      <c r="B15" t="s">
        <v>40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L15">
        <f t="shared" si="2"/>
        <v>768</v>
      </c>
      <c r="AM15">
        <f>INDEX($A$2:$AJ$828,$AL15+$DI$2,AM$1)</f>
        <v>0</v>
      </c>
      <c r="AN15">
        <f>INDEX($A$2:$AJ$828,$AL15+$DI$2,AN$1)</f>
        <v>0</v>
      </c>
      <c r="AO15">
        <f>INDEX($A$2:$AJ$828,$AL15+$DI$2,AO$1)</f>
        <v>0</v>
      </c>
      <c r="AP15">
        <f>INDEX($A$2:$AJ$828,$AL15+$DI$2,AP$1)</f>
        <v>0</v>
      </c>
      <c r="AQ15">
        <f>INDEX($A$2:$AJ$828,$AL15+$DI$2,AQ$1)</f>
        <v>0</v>
      </c>
      <c r="AU15">
        <f t="shared" si="1"/>
        <v>0</v>
      </c>
      <c r="AV15">
        <f t="shared" si="1"/>
        <v>0</v>
      </c>
      <c r="AW15">
        <f t="shared" si="1"/>
        <v>0</v>
      </c>
      <c r="AX15">
        <f t="shared" si="1"/>
        <v>0</v>
      </c>
      <c r="AY15">
        <f t="shared" si="1"/>
        <v>0</v>
      </c>
      <c r="AZ15">
        <f t="shared" si="1"/>
        <v>0</v>
      </c>
      <c r="BA15">
        <f t="shared" si="1"/>
        <v>0</v>
      </c>
      <c r="BB15">
        <f t="shared" si="1"/>
        <v>0</v>
      </c>
      <c r="BC15">
        <f t="shared" si="1"/>
        <v>0</v>
      </c>
      <c r="BD15">
        <f t="shared" si="1"/>
        <v>0</v>
      </c>
      <c r="BE15">
        <f t="shared" si="1"/>
        <v>0</v>
      </c>
      <c r="BF15">
        <f t="shared" si="1"/>
        <v>0</v>
      </c>
      <c r="BG15">
        <f t="shared" si="1"/>
        <v>0</v>
      </c>
      <c r="BH15">
        <f t="shared" si="1"/>
        <v>0</v>
      </c>
      <c r="BI15">
        <f t="shared" si="1"/>
        <v>0</v>
      </c>
      <c r="BJ15">
        <f t="shared" si="1"/>
        <v>0</v>
      </c>
      <c r="BK15">
        <f t="shared" si="6"/>
        <v>0</v>
      </c>
      <c r="BL15">
        <f t="shared" si="6"/>
        <v>0</v>
      </c>
      <c r="BM15">
        <f t="shared" si="6"/>
        <v>0</v>
      </c>
      <c r="BN15">
        <f t="shared" si="6"/>
        <v>0</v>
      </c>
      <c r="BO15">
        <f t="shared" si="6"/>
        <v>0</v>
      </c>
      <c r="BP15">
        <f t="shared" si="6"/>
        <v>0</v>
      </c>
      <c r="BQ15">
        <f t="shared" si="6"/>
        <v>0</v>
      </c>
      <c r="BR15">
        <f t="shared" si="6"/>
        <v>0</v>
      </c>
      <c r="BS15">
        <f t="shared" si="6"/>
        <v>0</v>
      </c>
      <c r="BT15">
        <f t="shared" si="6"/>
        <v>0</v>
      </c>
      <c r="BU15">
        <f t="shared" si="6"/>
        <v>0</v>
      </c>
      <c r="BV15">
        <f t="shared" si="6"/>
        <v>0</v>
      </c>
      <c r="BW15">
        <f t="shared" si="6"/>
        <v>0</v>
      </c>
      <c r="BX15">
        <f t="shared" si="6"/>
        <v>0</v>
      </c>
      <c r="BY15">
        <f t="shared" si="6"/>
        <v>0</v>
      </c>
      <c r="BZ15">
        <f t="shared" si="6"/>
        <v>0</v>
      </c>
      <c r="CA15">
        <f t="shared" si="3"/>
        <v>0</v>
      </c>
      <c r="CB15">
        <f t="shared" si="3"/>
        <v>0</v>
      </c>
      <c r="CC15">
        <f t="shared" si="3"/>
        <v>0</v>
      </c>
      <c r="CD15">
        <f t="shared" si="3"/>
        <v>0</v>
      </c>
      <c r="CE15">
        <f t="shared" si="4"/>
        <v>0</v>
      </c>
      <c r="CF15">
        <f t="shared" si="4"/>
        <v>0</v>
      </c>
      <c r="CG15">
        <f t="shared" si="4"/>
        <v>0</v>
      </c>
      <c r="CH15">
        <f t="shared" si="4"/>
        <v>0</v>
      </c>
      <c r="CI15">
        <f t="shared" si="4"/>
        <v>0</v>
      </c>
      <c r="CJ15">
        <f t="shared" si="4"/>
        <v>0</v>
      </c>
      <c r="CK15">
        <f t="shared" si="4"/>
        <v>0</v>
      </c>
      <c r="CL15">
        <f t="shared" si="4"/>
        <v>0</v>
      </c>
      <c r="CM15">
        <f t="shared" si="4"/>
        <v>0</v>
      </c>
      <c r="CN15">
        <f t="shared" si="4"/>
        <v>0</v>
      </c>
      <c r="CO15">
        <f t="shared" si="4"/>
        <v>0</v>
      </c>
      <c r="CP15">
        <f t="shared" si="4"/>
        <v>0</v>
      </c>
      <c r="CQ15">
        <f t="shared" si="4"/>
        <v>0</v>
      </c>
      <c r="CR15">
        <f t="shared" si="4"/>
        <v>0</v>
      </c>
      <c r="CS15">
        <f t="shared" si="4"/>
        <v>0</v>
      </c>
      <c r="CT15">
        <f t="shared" si="4"/>
        <v>0</v>
      </c>
      <c r="CU15">
        <f t="shared" si="5"/>
        <v>0</v>
      </c>
      <c r="CV15">
        <f t="shared" si="5"/>
        <v>0</v>
      </c>
      <c r="CW15">
        <f t="shared" si="5"/>
        <v>0</v>
      </c>
      <c r="CX15">
        <f t="shared" si="5"/>
        <v>0</v>
      </c>
      <c r="CY15">
        <f t="shared" si="5"/>
        <v>0</v>
      </c>
      <c r="CZ15">
        <f t="shared" si="5"/>
        <v>0</v>
      </c>
      <c r="DA15">
        <f t="shared" si="5"/>
        <v>0</v>
      </c>
      <c r="DB15">
        <f t="shared" si="5"/>
        <v>0</v>
      </c>
      <c r="EJ15" t="s">
        <v>43</v>
      </c>
      <c r="EK15">
        <v>21</v>
      </c>
      <c r="EL15">
        <v>15</v>
      </c>
    </row>
    <row r="16" spans="1:142">
      <c r="A16" s="2">
        <v>0</v>
      </c>
      <c r="B16" t="s">
        <v>42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EJ16" t="s">
        <v>45</v>
      </c>
      <c r="EK16">
        <v>22</v>
      </c>
      <c r="EL16">
        <v>16</v>
      </c>
    </row>
    <row r="17" spans="1:142">
      <c r="A17" s="2">
        <v>0</v>
      </c>
      <c r="B17" t="s">
        <v>43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EJ17" t="s">
        <v>46</v>
      </c>
      <c r="EK17">
        <v>23</v>
      </c>
      <c r="EL17">
        <v>17</v>
      </c>
    </row>
    <row r="18" spans="1:142">
      <c r="A18" s="2">
        <v>0</v>
      </c>
      <c r="B18" t="s">
        <v>45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S18" t="s">
        <v>91</v>
      </c>
      <c r="AU18">
        <f>HLOOKUP(AU19,IDS!$A$1:$BN$2,2,FALSE)</f>
        <v>1</v>
      </c>
      <c r="AV18" t="e">
        <f>HLOOKUP(AV19,IDS!$A$3:$BG$4,2,FALSE)</f>
        <v>#N/A</v>
      </c>
      <c r="AW18" t="e">
        <f>HLOOKUP(AW19,IDS!$A$3:$BG$4,2,FALSE)</f>
        <v>#N/A</v>
      </c>
      <c r="AX18">
        <f>HLOOKUP(AX19,IDS!$A$3:$BG$4,2,FALSE)</f>
        <v>1</v>
      </c>
      <c r="AY18" t="e">
        <f>HLOOKUP(AY19,IDS!$A$3:$BG$4,2,FALSE)</f>
        <v>#N/A</v>
      </c>
      <c r="AZ18" t="e">
        <f>HLOOKUP(AZ19,IDS!$A$3:$BG$4,2,FALSE)</f>
        <v>#N/A</v>
      </c>
      <c r="BA18">
        <f>HLOOKUP(BA19,IDS!$A$3:$BG$4,2,FALSE)</f>
        <v>2</v>
      </c>
      <c r="BB18" t="e">
        <f>HLOOKUP(BB19,IDS!$A$3:$BG$4,2,FALSE)</f>
        <v>#N/A</v>
      </c>
      <c r="BC18">
        <f>HLOOKUP(BC19,IDS!$A$3:$BG$4,2,FALSE)</f>
        <v>3</v>
      </c>
      <c r="BD18" t="e">
        <f>HLOOKUP(BD19,IDS!$A$3:$BG$4,2,FALSE)</f>
        <v>#N/A</v>
      </c>
      <c r="BE18" t="e">
        <f>HLOOKUP(BE19,IDS!$A$3:$BG$4,2,FALSE)</f>
        <v>#N/A</v>
      </c>
      <c r="BF18" t="e">
        <f>HLOOKUP(BF19,IDS!$A$3:$BG$4,2,FALSE)</f>
        <v>#N/A</v>
      </c>
      <c r="BG18" t="e">
        <f>HLOOKUP(BG19,IDS!$A$3:$BG$4,2,FALSE)</f>
        <v>#N/A</v>
      </c>
      <c r="BH18" t="e">
        <f>HLOOKUP(BH19,IDS!$A$3:$BG$4,2,FALSE)</f>
        <v>#N/A</v>
      </c>
      <c r="BI18" t="e">
        <f>HLOOKUP(BI19,IDS!$A$3:$BG$4,2,FALSE)</f>
        <v>#N/A</v>
      </c>
      <c r="BJ18">
        <f>HLOOKUP(BJ19,IDS!$A$3:$BG$4,2,FALSE)</f>
        <v>4</v>
      </c>
      <c r="BK18" t="e">
        <f>HLOOKUP(BK19,IDS!$A$3:$BG$4,2,FALSE)</f>
        <v>#N/A</v>
      </c>
      <c r="BL18" t="e">
        <f>HLOOKUP(BL19,IDS!$A$3:$BG$4,2,FALSE)</f>
        <v>#N/A</v>
      </c>
      <c r="BM18" t="e">
        <f>HLOOKUP(BM19,IDS!$A$3:$BG$4,2,FALSE)</f>
        <v>#N/A</v>
      </c>
      <c r="BN18" t="e">
        <f>HLOOKUP(BN19,IDS!$A$3:$BG$4,2,FALSE)</f>
        <v>#N/A</v>
      </c>
      <c r="BO18" t="e">
        <f>HLOOKUP(BO19,IDS!$A$3:$BG$4,2,FALSE)</f>
        <v>#N/A</v>
      </c>
      <c r="BP18" t="e">
        <f>HLOOKUP(BP19,IDS!$A$3:$BG$4,2,FALSE)</f>
        <v>#N/A</v>
      </c>
      <c r="BQ18" t="e">
        <f>HLOOKUP(BQ19,IDS!$A$3:$BG$4,2,FALSE)</f>
        <v>#N/A</v>
      </c>
      <c r="BR18">
        <f>HLOOKUP(BR19,IDS!$A$3:$BG$4,2,FALSE)</f>
        <v>5</v>
      </c>
      <c r="BS18" t="e">
        <f>HLOOKUP(BS19,IDS!$A$3:$BG$4,2,FALSE)</f>
        <v>#N/A</v>
      </c>
      <c r="BT18" t="e">
        <f>HLOOKUP(BT19,IDS!$A$3:$BG$4,2,FALSE)</f>
        <v>#N/A</v>
      </c>
      <c r="BU18" t="e">
        <f>HLOOKUP(BU19,IDS!$A$3:$BG$4,2,FALSE)</f>
        <v>#N/A</v>
      </c>
      <c r="BV18" t="e">
        <f>HLOOKUP(BV19,IDS!$A$3:$BG$4,2,FALSE)</f>
        <v>#N/A</v>
      </c>
      <c r="BW18">
        <f>HLOOKUP(BW19,IDS!$A$3:$BG$4,2,FALSE)</f>
        <v>6</v>
      </c>
      <c r="BX18" t="e">
        <f>HLOOKUP(BX19,IDS!$A$3:$BG$4,2,FALSE)</f>
        <v>#N/A</v>
      </c>
      <c r="BY18">
        <f>HLOOKUP(BY19,IDS!$A$3:$BG$4,2,FALSE)</f>
        <v>7</v>
      </c>
      <c r="BZ18" t="e">
        <f>HLOOKUP(BZ19,IDS!$A$3:$BG$4,2,FALSE)</f>
        <v>#N/A</v>
      </c>
      <c r="CA18">
        <f>HLOOKUP(CA19,IDS!$A$3:$BG$4,2,FALSE)</f>
        <v>8</v>
      </c>
      <c r="CB18" t="e">
        <f>HLOOKUP(CB19,IDS!$A$3:$BG$4,2,FALSE)</f>
        <v>#N/A</v>
      </c>
      <c r="CC18">
        <f>HLOOKUP(CC19,IDS!$A$3:$BG$4,2,FALSE)</f>
        <v>9</v>
      </c>
      <c r="CD18" t="e">
        <f>HLOOKUP(CD19,IDS!$A$3:$BG$4,2,FALSE)</f>
        <v>#N/A</v>
      </c>
      <c r="CE18">
        <f>HLOOKUP(CE19,IDS!$A$3:$BG$4,2,FALSE)</f>
        <v>10</v>
      </c>
      <c r="CF18">
        <f>HLOOKUP(CF19,IDS!$A$3:$BG$4,2,FALSE)</f>
        <v>11</v>
      </c>
      <c r="CG18">
        <f>HLOOKUP(CG19,IDS!$A$3:$BG$4,2,FALSE)</f>
        <v>12</v>
      </c>
      <c r="CH18" t="e">
        <f>HLOOKUP(CH19,IDS!$A$3:$BG$4,2,FALSE)</f>
        <v>#N/A</v>
      </c>
      <c r="CI18">
        <f>HLOOKUP(CI19,IDS!$A$3:$BG$4,2,FALSE)</f>
        <v>13</v>
      </c>
      <c r="CJ18" t="e">
        <f>HLOOKUP(CJ19,IDS!$A$3:$BG$4,2,FALSE)</f>
        <v>#N/A</v>
      </c>
      <c r="CK18">
        <f>HLOOKUP(CK19,IDS!$A$3:$BG$4,2,FALSE)</f>
        <v>14</v>
      </c>
      <c r="CL18">
        <f>HLOOKUP(CL19,IDS!$A$3:$BG$4,2,FALSE)</f>
        <v>15</v>
      </c>
      <c r="CM18" t="e">
        <f>HLOOKUP(CM19,IDS!$A$3:$BG$4,2,FALSE)</f>
        <v>#N/A</v>
      </c>
      <c r="CN18">
        <f>HLOOKUP(CN19,IDS!$A$3:$BG$4,2,FALSE)</f>
        <v>16</v>
      </c>
      <c r="CO18">
        <f>HLOOKUP(CO19,IDS!$A$3:$BG$4,2,FALSE)</f>
        <v>17</v>
      </c>
      <c r="CP18">
        <f>HLOOKUP(CP19,IDS!$A$3:$BG$4,2,FALSE)</f>
        <v>18</v>
      </c>
      <c r="CQ18">
        <f>HLOOKUP(CQ19,IDS!$A$3:$BG$4,2,FALSE)</f>
        <v>19</v>
      </c>
      <c r="CR18">
        <f>HLOOKUP(CR19,IDS!$A$3:$BG$4,2,FALSE)</f>
        <v>20</v>
      </c>
      <c r="CS18">
        <f>HLOOKUP(CS19,IDS!$A$3:$BG$4,2,FALSE)</f>
        <v>21</v>
      </c>
      <c r="CT18">
        <f>HLOOKUP(CT19,IDS!$A$3:$BG$4,2,FALSE)</f>
        <v>22</v>
      </c>
      <c r="CU18">
        <f>HLOOKUP(CU19,IDS!$A$3:$BG$4,2,FALSE)</f>
        <v>23</v>
      </c>
      <c r="CV18">
        <f>HLOOKUP(CV19,IDS!$A$3:$BG$4,2,FALSE)</f>
        <v>24</v>
      </c>
      <c r="CW18">
        <f>HLOOKUP(CW19,IDS!$A$3:$BG$4,2,FALSE)</f>
        <v>25</v>
      </c>
      <c r="CX18">
        <f>HLOOKUP(CX19,IDS!$A$3:$BG$4,2,FALSE)</f>
        <v>26</v>
      </c>
      <c r="CY18">
        <f>HLOOKUP(CY19,IDS!$A$3:$BG$4,2,FALSE)</f>
        <v>27</v>
      </c>
      <c r="CZ18">
        <f>HLOOKUP(CZ19,IDS!$A$3:$BG$4,2,FALSE)</f>
        <v>28</v>
      </c>
      <c r="DA18">
        <f>HLOOKUP(DA19,IDS!$A$3:$BG$4,2,FALSE)</f>
        <v>29</v>
      </c>
      <c r="DB18" t="e">
        <f>HLOOKUP(DB19,IDS!$A$3:$BG$4,2,FALSE)</f>
        <v>#N/A</v>
      </c>
      <c r="EJ18" t="s">
        <v>47</v>
      </c>
      <c r="EK18">
        <v>24</v>
      </c>
      <c r="EL18">
        <v>18</v>
      </c>
    </row>
    <row r="19" spans="1:142">
      <c r="A19" s="2">
        <v>0</v>
      </c>
      <c r="B19" t="s">
        <v>46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S19" s="3">
        <f>HLOOKUP(DF2,IDS!$A$1:$BN$2,2,FALSE)</f>
        <v>7</v>
      </c>
      <c r="AT19" s="4" t="s">
        <v>90</v>
      </c>
      <c r="AU19" t="s">
        <v>0</v>
      </c>
      <c r="AV19" t="s">
        <v>1</v>
      </c>
      <c r="AW19" t="s">
        <v>2</v>
      </c>
      <c r="AX19" t="s">
        <v>3</v>
      </c>
      <c r="AY19" t="s">
        <v>4</v>
      </c>
      <c r="AZ19" t="s">
        <v>5</v>
      </c>
      <c r="BA19" t="s">
        <v>6</v>
      </c>
      <c r="BB19" t="s">
        <v>7</v>
      </c>
      <c r="BC19" t="s">
        <v>8</v>
      </c>
      <c r="BD19" t="s">
        <v>9</v>
      </c>
      <c r="BE19" t="s">
        <v>10</v>
      </c>
      <c r="BF19" t="s">
        <v>11</v>
      </c>
      <c r="BG19" t="s">
        <v>12</v>
      </c>
      <c r="BH19" t="s">
        <v>13</v>
      </c>
      <c r="BI19" t="s">
        <v>14</v>
      </c>
      <c r="BJ19" t="s">
        <v>15</v>
      </c>
      <c r="BK19" t="s">
        <v>16</v>
      </c>
      <c r="BL19" t="s">
        <v>17</v>
      </c>
      <c r="BM19" t="s">
        <v>18</v>
      </c>
      <c r="BN19" t="s">
        <v>19</v>
      </c>
      <c r="BO19" t="s">
        <v>20</v>
      </c>
      <c r="BP19" t="s">
        <v>21</v>
      </c>
      <c r="BQ19" t="s">
        <v>22</v>
      </c>
      <c r="BR19" t="s">
        <v>23</v>
      </c>
      <c r="BS19" t="s">
        <v>24</v>
      </c>
      <c r="BT19" t="s">
        <v>25</v>
      </c>
      <c r="BU19" t="s">
        <v>26</v>
      </c>
      <c r="BV19" t="s">
        <v>27</v>
      </c>
      <c r="BW19" t="s">
        <v>28</v>
      </c>
      <c r="BX19" t="s">
        <v>29</v>
      </c>
      <c r="BY19" t="s">
        <v>30</v>
      </c>
      <c r="BZ19" t="s">
        <v>31</v>
      </c>
      <c r="CA19" t="s">
        <v>32</v>
      </c>
      <c r="CB19" t="s">
        <v>33</v>
      </c>
      <c r="CC19" t="s">
        <v>34</v>
      </c>
      <c r="CD19" t="s">
        <v>35</v>
      </c>
      <c r="CE19" t="s">
        <v>36</v>
      </c>
      <c r="CF19" t="s">
        <v>37</v>
      </c>
      <c r="CG19" t="s">
        <v>38</v>
      </c>
      <c r="CH19" t="s">
        <v>39</v>
      </c>
      <c r="CI19" t="s">
        <v>40</v>
      </c>
      <c r="CJ19" t="s">
        <v>41</v>
      </c>
      <c r="CK19" t="s">
        <v>42</v>
      </c>
      <c r="CL19" t="s">
        <v>43</v>
      </c>
      <c r="CM19" t="s">
        <v>44</v>
      </c>
      <c r="CN19" t="s">
        <v>45</v>
      </c>
      <c r="CO19" t="s">
        <v>46</v>
      </c>
      <c r="CP19" t="s">
        <v>47</v>
      </c>
      <c r="CQ19" t="s">
        <v>48</v>
      </c>
      <c r="CR19" t="s">
        <v>49</v>
      </c>
      <c r="CS19" t="s">
        <v>50</v>
      </c>
      <c r="CT19" t="s">
        <v>51</v>
      </c>
      <c r="CU19" t="s">
        <v>52</v>
      </c>
      <c r="CV19" t="s">
        <v>53</v>
      </c>
      <c r="CW19" t="s">
        <v>54</v>
      </c>
      <c r="CX19" t="s">
        <v>55</v>
      </c>
      <c r="CY19" t="s">
        <v>56</v>
      </c>
      <c r="CZ19" t="s">
        <v>57</v>
      </c>
      <c r="DA19" t="s">
        <v>59</v>
      </c>
      <c r="DB19" t="s">
        <v>60</v>
      </c>
      <c r="EJ19" t="s">
        <v>48</v>
      </c>
      <c r="EK19">
        <v>25</v>
      </c>
      <c r="EL19">
        <v>19</v>
      </c>
    </row>
    <row r="20" spans="1:142">
      <c r="A20" s="2">
        <v>0</v>
      </c>
      <c r="B20" t="s">
        <v>47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U20">
        <f>IF(ISERROR(INDEX($A$2:$AJ$828,$AL3+$DI$2,AU$1)),0,INDEX($A$2:$AJ$828,$AL3+$DI$2,AU$1))</f>
        <v>730</v>
      </c>
      <c r="AV20">
        <f t="shared" ref="AV20:DB20" si="7">IF(ISERROR(INDEX($A$2:$AJ$828,$AL3+$DI$2,AV$1)),0,INDEX($A$2:$AJ$828,$AL3+$DI$2,AV$1))</f>
        <v>0</v>
      </c>
      <c r="AW20">
        <f t="shared" si="7"/>
        <v>0</v>
      </c>
      <c r="AX20">
        <f t="shared" si="7"/>
        <v>0</v>
      </c>
      <c r="AY20">
        <f t="shared" si="7"/>
        <v>0</v>
      </c>
      <c r="AZ20">
        <f t="shared" si="7"/>
        <v>0</v>
      </c>
      <c r="BA20">
        <f t="shared" si="7"/>
        <v>1.1870139999999999E-5</v>
      </c>
      <c r="BB20">
        <f t="shared" si="7"/>
        <v>0</v>
      </c>
      <c r="BC20">
        <f t="shared" si="7"/>
        <v>1.0250840000000001E-3</v>
      </c>
      <c r="BD20">
        <f t="shared" si="7"/>
        <v>0</v>
      </c>
      <c r="BE20">
        <f t="shared" si="7"/>
        <v>0</v>
      </c>
      <c r="BF20">
        <f t="shared" si="7"/>
        <v>0</v>
      </c>
      <c r="BG20">
        <f t="shared" si="7"/>
        <v>0</v>
      </c>
      <c r="BH20">
        <f t="shared" si="7"/>
        <v>0</v>
      </c>
      <c r="BI20">
        <f t="shared" si="7"/>
        <v>0</v>
      </c>
      <c r="BJ20">
        <f t="shared" si="7"/>
        <v>0</v>
      </c>
      <c r="BK20">
        <f t="shared" si="7"/>
        <v>0</v>
      </c>
      <c r="BL20">
        <f t="shared" si="7"/>
        <v>0</v>
      </c>
      <c r="BM20">
        <f t="shared" si="7"/>
        <v>0</v>
      </c>
      <c r="BN20">
        <f t="shared" si="7"/>
        <v>0</v>
      </c>
      <c r="BO20">
        <f t="shared" si="7"/>
        <v>0</v>
      </c>
      <c r="BP20">
        <f t="shared" si="7"/>
        <v>0</v>
      </c>
      <c r="BQ20">
        <f t="shared" si="7"/>
        <v>0</v>
      </c>
      <c r="BR20">
        <f t="shared" si="7"/>
        <v>0</v>
      </c>
      <c r="BS20">
        <f t="shared" si="7"/>
        <v>0</v>
      </c>
      <c r="BT20">
        <f t="shared" si="7"/>
        <v>0</v>
      </c>
      <c r="BU20">
        <f t="shared" si="7"/>
        <v>0</v>
      </c>
      <c r="BV20">
        <f t="shared" si="7"/>
        <v>0</v>
      </c>
      <c r="BW20">
        <f t="shared" si="7"/>
        <v>9.688723E-8</v>
      </c>
      <c r="BX20">
        <f t="shared" si="7"/>
        <v>0</v>
      </c>
      <c r="BY20">
        <f t="shared" si="7"/>
        <v>4.205087E-6</v>
      </c>
      <c r="BZ20">
        <f t="shared" si="7"/>
        <v>0</v>
      </c>
      <c r="CA20">
        <f t="shared" si="7"/>
        <v>0</v>
      </c>
      <c r="CB20">
        <f t="shared" si="7"/>
        <v>0</v>
      </c>
      <c r="CC20">
        <f t="shared" si="7"/>
        <v>7.0204570000000007E-5</v>
      </c>
      <c r="CD20">
        <f t="shared" si="7"/>
        <v>0</v>
      </c>
      <c r="CE20">
        <f t="shared" si="7"/>
        <v>0</v>
      </c>
      <c r="CF20">
        <f t="shared" si="7"/>
        <v>0</v>
      </c>
      <c r="CG20">
        <f t="shared" si="7"/>
        <v>0</v>
      </c>
      <c r="CH20">
        <f t="shared" si="7"/>
        <v>0</v>
      </c>
      <c r="CI20">
        <f t="shared" si="7"/>
        <v>0</v>
      </c>
      <c r="CJ20">
        <f t="shared" si="7"/>
        <v>0</v>
      </c>
      <c r="CK20">
        <f t="shared" si="7"/>
        <v>0</v>
      </c>
      <c r="CL20">
        <f t="shared" si="7"/>
        <v>0</v>
      </c>
      <c r="CM20">
        <f t="shared" si="7"/>
        <v>0</v>
      </c>
      <c r="CN20">
        <f t="shared" si="7"/>
        <v>0</v>
      </c>
      <c r="CO20">
        <f t="shared" si="7"/>
        <v>0</v>
      </c>
      <c r="CP20">
        <f t="shared" si="7"/>
        <v>0</v>
      </c>
      <c r="CQ20">
        <f t="shared" si="7"/>
        <v>0</v>
      </c>
      <c r="CR20">
        <f t="shared" si="7"/>
        <v>0</v>
      </c>
      <c r="CS20">
        <f t="shared" si="7"/>
        <v>0</v>
      </c>
      <c r="CT20">
        <f t="shared" si="7"/>
        <v>0</v>
      </c>
      <c r="CU20">
        <f t="shared" si="7"/>
        <v>0</v>
      </c>
      <c r="CV20">
        <f t="shared" si="7"/>
        <v>0</v>
      </c>
      <c r="CW20">
        <f t="shared" si="7"/>
        <v>0</v>
      </c>
      <c r="CX20">
        <f t="shared" si="7"/>
        <v>0</v>
      </c>
      <c r="CY20">
        <f t="shared" si="7"/>
        <v>0</v>
      </c>
      <c r="CZ20">
        <f t="shared" si="7"/>
        <v>0</v>
      </c>
      <c r="DA20">
        <f t="shared" si="7"/>
        <v>0</v>
      </c>
      <c r="DB20">
        <f t="shared" si="7"/>
        <v>0</v>
      </c>
      <c r="EJ20" t="s">
        <v>49</v>
      </c>
      <c r="EK20">
        <v>26</v>
      </c>
      <c r="EL20">
        <v>20</v>
      </c>
    </row>
    <row r="21" spans="1:142">
      <c r="A21" s="2">
        <v>0</v>
      </c>
      <c r="B21" t="s">
        <v>48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U21">
        <f t="shared" ref="AU21:DB21" si="8">IF(ISERROR(INDEX($A$2:$AJ$828,$AL4+$DI$2,AU$1)),0,INDEX($A$2:$AJ$828,$AL4+$DI$2,AU$1))</f>
        <v>0</v>
      </c>
      <c r="AV21">
        <f t="shared" si="8"/>
        <v>0</v>
      </c>
      <c r="AW21">
        <f t="shared" si="8"/>
        <v>0</v>
      </c>
      <c r="AX21">
        <f t="shared" si="8"/>
        <v>0</v>
      </c>
      <c r="AY21">
        <f t="shared" si="8"/>
        <v>0</v>
      </c>
      <c r="AZ21">
        <f t="shared" si="8"/>
        <v>0</v>
      </c>
      <c r="BA21">
        <f t="shared" si="8"/>
        <v>0</v>
      </c>
      <c r="BB21">
        <f t="shared" si="8"/>
        <v>0</v>
      </c>
      <c r="BC21">
        <f t="shared" si="8"/>
        <v>0</v>
      </c>
      <c r="BD21">
        <f t="shared" si="8"/>
        <v>0</v>
      </c>
      <c r="BE21">
        <f t="shared" si="8"/>
        <v>0</v>
      </c>
      <c r="BF21">
        <f t="shared" si="8"/>
        <v>0</v>
      </c>
      <c r="BG21">
        <f t="shared" si="8"/>
        <v>0</v>
      </c>
      <c r="BH21">
        <f t="shared" si="8"/>
        <v>0</v>
      </c>
      <c r="BI21">
        <f t="shared" si="8"/>
        <v>0</v>
      </c>
      <c r="BJ21">
        <f t="shared" si="8"/>
        <v>0</v>
      </c>
      <c r="BK21">
        <f t="shared" si="8"/>
        <v>0</v>
      </c>
      <c r="BL21">
        <f t="shared" si="8"/>
        <v>0</v>
      </c>
      <c r="BM21">
        <f t="shared" si="8"/>
        <v>0</v>
      </c>
      <c r="BN21">
        <f t="shared" si="8"/>
        <v>0</v>
      </c>
      <c r="BO21">
        <f t="shared" si="8"/>
        <v>0</v>
      </c>
      <c r="BP21">
        <f t="shared" si="8"/>
        <v>0</v>
      </c>
      <c r="BQ21">
        <f t="shared" si="8"/>
        <v>0</v>
      </c>
      <c r="BR21">
        <f t="shared" si="8"/>
        <v>0</v>
      </c>
      <c r="BS21">
        <f t="shared" si="8"/>
        <v>0</v>
      </c>
      <c r="BT21">
        <f t="shared" si="8"/>
        <v>0</v>
      </c>
      <c r="BU21">
        <f t="shared" si="8"/>
        <v>0</v>
      </c>
      <c r="BV21">
        <f t="shared" si="8"/>
        <v>0</v>
      </c>
      <c r="BW21">
        <f t="shared" si="8"/>
        <v>0</v>
      </c>
      <c r="BX21">
        <f t="shared" si="8"/>
        <v>0</v>
      </c>
      <c r="BY21">
        <f t="shared" si="8"/>
        <v>0</v>
      </c>
      <c r="BZ21">
        <f t="shared" si="8"/>
        <v>0</v>
      </c>
      <c r="CA21">
        <f t="shared" si="8"/>
        <v>0</v>
      </c>
      <c r="CB21">
        <f t="shared" si="8"/>
        <v>0</v>
      </c>
      <c r="CC21">
        <f t="shared" si="8"/>
        <v>0</v>
      </c>
      <c r="CD21">
        <f t="shared" si="8"/>
        <v>0</v>
      </c>
      <c r="CE21">
        <f t="shared" si="8"/>
        <v>0</v>
      </c>
      <c r="CF21">
        <f t="shared" si="8"/>
        <v>0</v>
      </c>
      <c r="CG21">
        <f t="shared" si="8"/>
        <v>0</v>
      </c>
      <c r="CH21">
        <f t="shared" si="8"/>
        <v>0</v>
      </c>
      <c r="CI21">
        <f t="shared" si="8"/>
        <v>0</v>
      </c>
      <c r="CJ21">
        <f t="shared" si="8"/>
        <v>0</v>
      </c>
      <c r="CK21">
        <f t="shared" si="8"/>
        <v>0</v>
      </c>
      <c r="CL21">
        <f t="shared" si="8"/>
        <v>0</v>
      </c>
      <c r="CM21">
        <f t="shared" si="8"/>
        <v>0</v>
      </c>
      <c r="CN21">
        <f t="shared" si="8"/>
        <v>0</v>
      </c>
      <c r="CO21">
        <f t="shared" si="8"/>
        <v>0</v>
      </c>
      <c r="CP21">
        <f t="shared" si="8"/>
        <v>0</v>
      </c>
      <c r="CQ21">
        <f t="shared" si="8"/>
        <v>0</v>
      </c>
      <c r="CR21">
        <f t="shared" si="8"/>
        <v>0</v>
      </c>
      <c r="CS21">
        <f t="shared" si="8"/>
        <v>0</v>
      </c>
      <c r="CT21">
        <f t="shared" si="8"/>
        <v>0</v>
      </c>
      <c r="CU21">
        <f t="shared" si="8"/>
        <v>0</v>
      </c>
      <c r="CV21">
        <f t="shared" si="8"/>
        <v>0</v>
      </c>
      <c r="CW21">
        <f t="shared" si="8"/>
        <v>0</v>
      </c>
      <c r="CX21">
        <f t="shared" si="8"/>
        <v>0</v>
      </c>
      <c r="CY21">
        <f t="shared" si="8"/>
        <v>0</v>
      </c>
      <c r="CZ21">
        <f t="shared" si="8"/>
        <v>0</v>
      </c>
      <c r="DA21">
        <f t="shared" si="8"/>
        <v>0</v>
      </c>
      <c r="DB21">
        <f t="shared" si="8"/>
        <v>0</v>
      </c>
      <c r="EJ21" t="s">
        <v>50</v>
      </c>
      <c r="EK21">
        <v>27</v>
      </c>
      <c r="EL21">
        <v>21</v>
      </c>
    </row>
    <row r="22" spans="1:142">
      <c r="A22" s="2">
        <v>0</v>
      </c>
      <c r="B22" t="s">
        <v>49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U22">
        <f t="shared" ref="AU22:DB22" si="9">IF(ISERROR(INDEX($A$2:$AJ$828,$AL5+$DI$2,AU$1)),0,INDEX($A$2:$AJ$828,$AL5+$DI$2,AU$1))</f>
        <v>0</v>
      </c>
      <c r="AV22">
        <f t="shared" si="9"/>
        <v>0</v>
      </c>
      <c r="AW22">
        <f t="shared" si="9"/>
        <v>0</v>
      </c>
      <c r="AX22">
        <f t="shared" si="9"/>
        <v>0</v>
      </c>
      <c r="AY22">
        <f t="shared" si="9"/>
        <v>0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si="9"/>
        <v>0</v>
      </c>
      <c r="CB22">
        <f t="shared" si="9"/>
        <v>0</v>
      </c>
      <c r="CC22">
        <f t="shared" si="9"/>
        <v>0</v>
      </c>
      <c r="CD22">
        <f t="shared" si="9"/>
        <v>0</v>
      </c>
      <c r="CE22">
        <f t="shared" si="9"/>
        <v>0</v>
      </c>
      <c r="CF22">
        <f t="shared" si="9"/>
        <v>0</v>
      </c>
      <c r="CG22">
        <f t="shared" si="9"/>
        <v>0</v>
      </c>
      <c r="CH22">
        <f t="shared" si="9"/>
        <v>0</v>
      </c>
      <c r="CI22">
        <f t="shared" si="9"/>
        <v>0</v>
      </c>
      <c r="CJ22">
        <f t="shared" si="9"/>
        <v>0</v>
      </c>
      <c r="CK22">
        <f t="shared" si="9"/>
        <v>0</v>
      </c>
      <c r="CL22">
        <f t="shared" si="9"/>
        <v>0</v>
      </c>
      <c r="CM22">
        <f t="shared" si="9"/>
        <v>0</v>
      </c>
      <c r="CN22">
        <f t="shared" si="9"/>
        <v>0</v>
      </c>
      <c r="CO22">
        <f t="shared" si="9"/>
        <v>0</v>
      </c>
      <c r="CP22">
        <f t="shared" si="9"/>
        <v>0</v>
      </c>
      <c r="CQ22">
        <f t="shared" si="9"/>
        <v>0</v>
      </c>
      <c r="CR22">
        <f t="shared" si="9"/>
        <v>0</v>
      </c>
      <c r="CS22">
        <f t="shared" si="9"/>
        <v>0</v>
      </c>
      <c r="CT22">
        <f t="shared" si="9"/>
        <v>0</v>
      </c>
      <c r="CU22">
        <f t="shared" si="9"/>
        <v>0</v>
      </c>
      <c r="CV22">
        <f t="shared" si="9"/>
        <v>0</v>
      </c>
      <c r="CW22">
        <f t="shared" si="9"/>
        <v>0</v>
      </c>
      <c r="CX22">
        <f t="shared" si="9"/>
        <v>0</v>
      </c>
      <c r="CY22">
        <f t="shared" si="9"/>
        <v>0</v>
      </c>
      <c r="CZ22">
        <f t="shared" si="9"/>
        <v>0</v>
      </c>
      <c r="DA22">
        <f t="shared" si="9"/>
        <v>0</v>
      </c>
      <c r="DB22">
        <f t="shared" si="9"/>
        <v>0</v>
      </c>
      <c r="EJ22" t="s">
        <v>51</v>
      </c>
      <c r="EK22">
        <v>28</v>
      </c>
      <c r="EL22">
        <v>22</v>
      </c>
    </row>
    <row r="23" spans="1:142">
      <c r="A23" s="2">
        <v>0</v>
      </c>
      <c r="B23" t="s">
        <v>50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U23">
        <f t="shared" ref="AU23:DB23" si="10">IF(ISERROR(INDEX($A$2:$AJ$828,$AL6+$DI$2,AU$1)),0,INDEX($A$2:$AJ$828,$AL6+$DI$2,AU$1))</f>
        <v>0</v>
      </c>
      <c r="AV23">
        <f t="shared" si="10"/>
        <v>0</v>
      </c>
      <c r="AW23">
        <f t="shared" si="10"/>
        <v>0</v>
      </c>
      <c r="AX23">
        <f t="shared" si="10"/>
        <v>0</v>
      </c>
      <c r="AY23">
        <f t="shared" si="10"/>
        <v>0</v>
      </c>
      <c r="AZ23">
        <f t="shared" si="10"/>
        <v>0</v>
      </c>
      <c r="BA23">
        <f t="shared" si="10"/>
        <v>0</v>
      </c>
      <c r="BB23">
        <f t="shared" si="10"/>
        <v>0</v>
      </c>
      <c r="BC23">
        <f t="shared" si="10"/>
        <v>0</v>
      </c>
      <c r="BD23">
        <f t="shared" si="10"/>
        <v>0</v>
      </c>
      <c r="BE23">
        <f t="shared" si="10"/>
        <v>0</v>
      </c>
      <c r="BF23">
        <f t="shared" si="10"/>
        <v>0</v>
      </c>
      <c r="BG23">
        <f t="shared" si="10"/>
        <v>0</v>
      </c>
      <c r="BH23">
        <f t="shared" si="10"/>
        <v>0</v>
      </c>
      <c r="BI23">
        <f t="shared" si="10"/>
        <v>0</v>
      </c>
      <c r="BJ23">
        <f t="shared" si="10"/>
        <v>0</v>
      </c>
      <c r="BK23">
        <f t="shared" si="10"/>
        <v>0</v>
      </c>
      <c r="BL23">
        <f t="shared" si="10"/>
        <v>0</v>
      </c>
      <c r="BM23">
        <f t="shared" si="10"/>
        <v>0</v>
      </c>
      <c r="BN23">
        <f t="shared" si="10"/>
        <v>0</v>
      </c>
      <c r="BO23">
        <f t="shared" si="10"/>
        <v>0</v>
      </c>
      <c r="BP23">
        <f t="shared" si="10"/>
        <v>0</v>
      </c>
      <c r="BQ23">
        <f t="shared" si="10"/>
        <v>0</v>
      </c>
      <c r="BR23">
        <f t="shared" si="10"/>
        <v>0</v>
      </c>
      <c r="BS23">
        <f t="shared" si="10"/>
        <v>0</v>
      </c>
      <c r="BT23">
        <f t="shared" si="10"/>
        <v>0</v>
      </c>
      <c r="BU23">
        <f t="shared" si="10"/>
        <v>0</v>
      </c>
      <c r="BV23">
        <f t="shared" si="10"/>
        <v>0</v>
      </c>
      <c r="BW23">
        <f t="shared" si="10"/>
        <v>0</v>
      </c>
      <c r="BX23">
        <f t="shared" si="10"/>
        <v>0</v>
      </c>
      <c r="BY23">
        <f t="shared" si="10"/>
        <v>0</v>
      </c>
      <c r="BZ23">
        <f t="shared" si="10"/>
        <v>0</v>
      </c>
      <c r="CA23">
        <f t="shared" si="10"/>
        <v>0</v>
      </c>
      <c r="CB23">
        <f t="shared" si="10"/>
        <v>0</v>
      </c>
      <c r="CC23">
        <f t="shared" si="10"/>
        <v>0</v>
      </c>
      <c r="CD23">
        <f t="shared" si="10"/>
        <v>0</v>
      </c>
      <c r="CE23">
        <f t="shared" si="10"/>
        <v>0</v>
      </c>
      <c r="CF23">
        <f t="shared" si="10"/>
        <v>0</v>
      </c>
      <c r="CG23">
        <f t="shared" si="10"/>
        <v>0</v>
      </c>
      <c r="CH23">
        <f t="shared" si="10"/>
        <v>0</v>
      </c>
      <c r="CI23">
        <f t="shared" si="10"/>
        <v>0</v>
      </c>
      <c r="CJ23">
        <f t="shared" si="10"/>
        <v>0</v>
      </c>
      <c r="CK23">
        <f t="shared" si="10"/>
        <v>0</v>
      </c>
      <c r="CL23">
        <f t="shared" si="10"/>
        <v>0</v>
      </c>
      <c r="CM23">
        <f t="shared" si="10"/>
        <v>0</v>
      </c>
      <c r="CN23">
        <f t="shared" si="10"/>
        <v>0</v>
      </c>
      <c r="CO23">
        <f t="shared" si="10"/>
        <v>0</v>
      </c>
      <c r="CP23">
        <f t="shared" si="10"/>
        <v>0</v>
      </c>
      <c r="CQ23">
        <f t="shared" si="10"/>
        <v>0</v>
      </c>
      <c r="CR23">
        <f t="shared" si="10"/>
        <v>0</v>
      </c>
      <c r="CS23">
        <f t="shared" si="10"/>
        <v>0</v>
      </c>
      <c r="CT23">
        <f t="shared" si="10"/>
        <v>0</v>
      </c>
      <c r="CU23">
        <f t="shared" si="10"/>
        <v>0</v>
      </c>
      <c r="CV23">
        <f t="shared" si="10"/>
        <v>0</v>
      </c>
      <c r="CW23">
        <f t="shared" si="10"/>
        <v>0</v>
      </c>
      <c r="CX23">
        <f t="shared" si="10"/>
        <v>0</v>
      </c>
      <c r="CY23">
        <f t="shared" si="10"/>
        <v>0</v>
      </c>
      <c r="CZ23">
        <f t="shared" si="10"/>
        <v>0</v>
      </c>
      <c r="DA23">
        <f t="shared" si="10"/>
        <v>0</v>
      </c>
      <c r="DB23">
        <f t="shared" si="10"/>
        <v>0</v>
      </c>
      <c r="EJ23" t="s">
        <v>52</v>
      </c>
      <c r="EK23">
        <v>29</v>
      </c>
      <c r="EL23">
        <v>23</v>
      </c>
    </row>
    <row r="24" spans="1:142">
      <c r="A24" s="2">
        <v>0</v>
      </c>
      <c r="B24" t="s">
        <v>51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U24">
        <f t="shared" ref="AU24:DB24" si="11">IF(ISERROR(INDEX($A$2:$AJ$828,$AL7+$DI$2,AU$1)),0,INDEX($A$2:$AJ$828,$AL7+$DI$2,AU$1))</f>
        <v>0</v>
      </c>
      <c r="AV24">
        <f t="shared" si="11"/>
        <v>0</v>
      </c>
      <c r="AW24">
        <f t="shared" si="11"/>
        <v>0</v>
      </c>
      <c r="AX24">
        <f t="shared" si="11"/>
        <v>0</v>
      </c>
      <c r="AY24">
        <f t="shared" si="11"/>
        <v>0</v>
      </c>
      <c r="AZ24">
        <f t="shared" si="11"/>
        <v>0</v>
      </c>
      <c r="BA24">
        <f t="shared" si="11"/>
        <v>0</v>
      </c>
      <c r="BB24">
        <f t="shared" si="11"/>
        <v>0</v>
      </c>
      <c r="BC24">
        <f t="shared" si="11"/>
        <v>0</v>
      </c>
      <c r="BD24">
        <f t="shared" si="11"/>
        <v>0</v>
      </c>
      <c r="BE24">
        <f t="shared" si="11"/>
        <v>0</v>
      </c>
      <c r="BF24">
        <f t="shared" si="11"/>
        <v>0</v>
      </c>
      <c r="BG24">
        <f t="shared" si="11"/>
        <v>0</v>
      </c>
      <c r="BH24">
        <f t="shared" si="11"/>
        <v>0</v>
      </c>
      <c r="BI24">
        <f t="shared" si="11"/>
        <v>0</v>
      </c>
      <c r="BJ24">
        <f t="shared" si="11"/>
        <v>0</v>
      </c>
      <c r="BK24">
        <f t="shared" si="11"/>
        <v>0</v>
      </c>
      <c r="BL24">
        <f t="shared" si="11"/>
        <v>0</v>
      </c>
      <c r="BM24">
        <f t="shared" si="11"/>
        <v>0</v>
      </c>
      <c r="BN24">
        <f t="shared" si="11"/>
        <v>0</v>
      </c>
      <c r="BO24">
        <f t="shared" si="11"/>
        <v>0</v>
      </c>
      <c r="BP24">
        <f t="shared" si="11"/>
        <v>0</v>
      </c>
      <c r="BQ24">
        <f t="shared" si="11"/>
        <v>0</v>
      </c>
      <c r="BR24">
        <f t="shared" si="11"/>
        <v>0</v>
      </c>
      <c r="BS24">
        <f t="shared" si="11"/>
        <v>0</v>
      </c>
      <c r="BT24">
        <f t="shared" si="11"/>
        <v>0</v>
      </c>
      <c r="BU24">
        <f t="shared" si="11"/>
        <v>0</v>
      </c>
      <c r="BV24">
        <f t="shared" si="11"/>
        <v>0</v>
      </c>
      <c r="BW24">
        <f t="shared" si="11"/>
        <v>0</v>
      </c>
      <c r="BX24">
        <f t="shared" si="11"/>
        <v>0</v>
      </c>
      <c r="BY24">
        <f t="shared" si="11"/>
        <v>0</v>
      </c>
      <c r="BZ24">
        <f t="shared" si="11"/>
        <v>0</v>
      </c>
      <c r="CA24">
        <f t="shared" si="11"/>
        <v>0</v>
      </c>
      <c r="CB24">
        <f t="shared" si="11"/>
        <v>0</v>
      </c>
      <c r="CC24">
        <f t="shared" si="11"/>
        <v>0</v>
      </c>
      <c r="CD24">
        <f t="shared" si="11"/>
        <v>0</v>
      </c>
      <c r="CE24">
        <f t="shared" si="11"/>
        <v>0</v>
      </c>
      <c r="CF24">
        <f t="shared" si="11"/>
        <v>0</v>
      </c>
      <c r="CG24">
        <f t="shared" si="11"/>
        <v>0</v>
      </c>
      <c r="CH24">
        <f t="shared" si="11"/>
        <v>0</v>
      </c>
      <c r="CI24">
        <f t="shared" si="11"/>
        <v>0</v>
      </c>
      <c r="CJ24">
        <f t="shared" si="11"/>
        <v>0</v>
      </c>
      <c r="CK24">
        <f t="shared" si="11"/>
        <v>0</v>
      </c>
      <c r="CL24">
        <f t="shared" si="11"/>
        <v>0</v>
      </c>
      <c r="CM24">
        <f t="shared" si="11"/>
        <v>0</v>
      </c>
      <c r="CN24">
        <f t="shared" si="11"/>
        <v>0</v>
      </c>
      <c r="CO24">
        <f t="shared" si="11"/>
        <v>0</v>
      </c>
      <c r="CP24">
        <f t="shared" si="11"/>
        <v>0</v>
      </c>
      <c r="CQ24">
        <f t="shared" si="11"/>
        <v>0</v>
      </c>
      <c r="CR24">
        <f t="shared" si="11"/>
        <v>0</v>
      </c>
      <c r="CS24">
        <f t="shared" si="11"/>
        <v>0</v>
      </c>
      <c r="CT24">
        <f t="shared" si="11"/>
        <v>0</v>
      </c>
      <c r="CU24">
        <f t="shared" si="11"/>
        <v>0</v>
      </c>
      <c r="CV24">
        <f t="shared" si="11"/>
        <v>0</v>
      </c>
      <c r="CW24">
        <f t="shared" si="11"/>
        <v>0</v>
      </c>
      <c r="CX24">
        <f t="shared" si="11"/>
        <v>0</v>
      </c>
      <c r="CY24">
        <f t="shared" si="11"/>
        <v>0</v>
      </c>
      <c r="CZ24">
        <f t="shared" si="11"/>
        <v>0</v>
      </c>
      <c r="DA24">
        <f t="shared" si="11"/>
        <v>0</v>
      </c>
      <c r="DB24">
        <f t="shared" si="11"/>
        <v>0</v>
      </c>
      <c r="EJ24" t="s">
        <v>53</v>
      </c>
      <c r="EK24">
        <v>30</v>
      </c>
      <c r="EL24">
        <v>24</v>
      </c>
    </row>
    <row r="25" spans="1:142">
      <c r="A25" s="2">
        <v>0</v>
      </c>
      <c r="B25" t="s">
        <v>52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U25">
        <f t="shared" ref="AU25:DB25" si="12">IF(ISERROR(INDEX($A$2:$AJ$828,$AL8+$DI$2,AU$1)),0,INDEX($A$2:$AJ$828,$AL8+$DI$2,AU$1))</f>
        <v>0</v>
      </c>
      <c r="AV25">
        <f t="shared" si="12"/>
        <v>0</v>
      </c>
      <c r="AW25">
        <f t="shared" si="12"/>
        <v>0</v>
      </c>
      <c r="AX25">
        <f t="shared" si="12"/>
        <v>0</v>
      </c>
      <c r="AY25">
        <f t="shared" si="12"/>
        <v>0</v>
      </c>
      <c r="AZ25">
        <f t="shared" si="12"/>
        <v>0</v>
      </c>
      <c r="BA25">
        <f t="shared" si="12"/>
        <v>0</v>
      </c>
      <c r="BB25">
        <f t="shared" si="12"/>
        <v>0</v>
      </c>
      <c r="BC25">
        <f t="shared" si="12"/>
        <v>0</v>
      </c>
      <c r="BD25">
        <f t="shared" si="12"/>
        <v>0</v>
      </c>
      <c r="BE25">
        <f t="shared" si="12"/>
        <v>0</v>
      </c>
      <c r="BF25">
        <f t="shared" si="12"/>
        <v>0</v>
      </c>
      <c r="BG25">
        <f t="shared" si="12"/>
        <v>0</v>
      </c>
      <c r="BH25">
        <f t="shared" si="12"/>
        <v>0</v>
      </c>
      <c r="BI25">
        <f t="shared" si="12"/>
        <v>0</v>
      </c>
      <c r="BJ25">
        <f t="shared" si="12"/>
        <v>0</v>
      </c>
      <c r="BK25">
        <f t="shared" si="12"/>
        <v>0</v>
      </c>
      <c r="BL25">
        <f t="shared" si="12"/>
        <v>0</v>
      </c>
      <c r="BM25">
        <f t="shared" si="12"/>
        <v>0</v>
      </c>
      <c r="BN25">
        <f t="shared" si="12"/>
        <v>0</v>
      </c>
      <c r="BO25">
        <f t="shared" si="12"/>
        <v>0</v>
      </c>
      <c r="BP25">
        <f t="shared" si="12"/>
        <v>0</v>
      </c>
      <c r="BQ25">
        <f t="shared" si="12"/>
        <v>0</v>
      </c>
      <c r="BR25">
        <f t="shared" si="12"/>
        <v>0</v>
      </c>
      <c r="BS25">
        <f t="shared" si="12"/>
        <v>0</v>
      </c>
      <c r="BT25">
        <f t="shared" si="12"/>
        <v>0</v>
      </c>
      <c r="BU25">
        <f t="shared" si="12"/>
        <v>0</v>
      </c>
      <c r="BV25">
        <f t="shared" si="12"/>
        <v>0</v>
      </c>
      <c r="BW25">
        <f t="shared" si="12"/>
        <v>0</v>
      </c>
      <c r="BX25">
        <f t="shared" si="12"/>
        <v>0</v>
      </c>
      <c r="BY25">
        <f t="shared" si="12"/>
        <v>0</v>
      </c>
      <c r="BZ25">
        <f t="shared" si="12"/>
        <v>0</v>
      </c>
      <c r="CA25">
        <f t="shared" si="12"/>
        <v>0</v>
      </c>
      <c r="CB25">
        <f t="shared" si="12"/>
        <v>0</v>
      </c>
      <c r="CC25">
        <f t="shared" si="12"/>
        <v>0</v>
      </c>
      <c r="CD25">
        <f t="shared" si="12"/>
        <v>0</v>
      </c>
      <c r="CE25">
        <f t="shared" si="12"/>
        <v>0</v>
      </c>
      <c r="CF25">
        <f t="shared" si="12"/>
        <v>0</v>
      </c>
      <c r="CG25">
        <f t="shared" si="12"/>
        <v>0</v>
      </c>
      <c r="CH25">
        <f t="shared" si="12"/>
        <v>0</v>
      </c>
      <c r="CI25">
        <f t="shared" si="12"/>
        <v>0</v>
      </c>
      <c r="CJ25">
        <f t="shared" si="12"/>
        <v>0</v>
      </c>
      <c r="CK25">
        <f t="shared" si="12"/>
        <v>0</v>
      </c>
      <c r="CL25">
        <f t="shared" si="12"/>
        <v>0</v>
      </c>
      <c r="CM25">
        <f t="shared" si="12"/>
        <v>0</v>
      </c>
      <c r="CN25">
        <f t="shared" si="12"/>
        <v>0</v>
      </c>
      <c r="CO25">
        <f t="shared" si="12"/>
        <v>0</v>
      </c>
      <c r="CP25">
        <f t="shared" si="12"/>
        <v>0</v>
      </c>
      <c r="CQ25">
        <f t="shared" si="12"/>
        <v>0</v>
      </c>
      <c r="CR25">
        <f t="shared" si="12"/>
        <v>0</v>
      </c>
      <c r="CS25">
        <f t="shared" si="12"/>
        <v>0</v>
      </c>
      <c r="CT25">
        <f t="shared" si="12"/>
        <v>0</v>
      </c>
      <c r="CU25">
        <f t="shared" si="12"/>
        <v>0</v>
      </c>
      <c r="CV25">
        <f t="shared" si="12"/>
        <v>0</v>
      </c>
      <c r="CW25">
        <f t="shared" si="12"/>
        <v>0</v>
      </c>
      <c r="CX25">
        <f t="shared" si="12"/>
        <v>0</v>
      </c>
      <c r="CY25">
        <f t="shared" si="12"/>
        <v>0</v>
      </c>
      <c r="CZ25">
        <f t="shared" si="12"/>
        <v>0</v>
      </c>
      <c r="DA25">
        <f t="shared" si="12"/>
        <v>0</v>
      </c>
      <c r="DB25">
        <f t="shared" si="12"/>
        <v>0</v>
      </c>
      <c r="EJ25" t="s">
        <v>54</v>
      </c>
      <c r="EK25">
        <v>31</v>
      </c>
      <c r="EL25">
        <v>25</v>
      </c>
    </row>
    <row r="26" spans="1:142">
      <c r="A26" s="2">
        <v>0</v>
      </c>
      <c r="B26" t="s">
        <v>53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U26">
        <f t="shared" ref="AU26:DB26" si="13">IF(ISERROR(INDEX($A$2:$AJ$828,$AL9+$DI$2,AU$1)),0,INDEX($A$2:$AJ$828,$AL9+$DI$2,AU$1))</f>
        <v>0</v>
      </c>
      <c r="AV26">
        <f t="shared" si="13"/>
        <v>0</v>
      </c>
      <c r="AW26">
        <f t="shared" si="13"/>
        <v>0</v>
      </c>
      <c r="AX26">
        <f t="shared" si="13"/>
        <v>0</v>
      </c>
      <c r="AY26">
        <f t="shared" si="13"/>
        <v>0</v>
      </c>
      <c r="AZ26">
        <f t="shared" si="13"/>
        <v>0</v>
      </c>
      <c r="BA26">
        <f t="shared" si="13"/>
        <v>0</v>
      </c>
      <c r="BB26">
        <f t="shared" si="13"/>
        <v>0</v>
      </c>
      <c r="BC26">
        <f t="shared" si="13"/>
        <v>0</v>
      </c>
      <c r="BD26">
        <f t="shared" si="13"/>
        <v>0</v>
      </c>
      <c r="BE26">
        <f t="shared" si="13"/>
        <v>0</v>
      </c>
      <c r="BF26">
        <f t="shared" si="13"/>
        <v>0</v>
      </c>
      <c r="BG26">
        <f t="shared" si="13"/>
        <v>0</v>
      </c>
      <c r="BH26">
        <f t="shared" si="13"/>
        <v>0</v>
      </c>
      <c r="BI26">
        <f t="shared" si="13"/>
        <v>0</v>
      </c>
      <c r="BJ26">
        <f t="shared" si="13"/>
        <v>0</v>
      </c>
      <c r="BK26">
        <f t="shared" si="13"/>
        <v>0</v>
      </c>
      <c r="BL26">
        <f t="shared" si="13"/>
        <v>0</v>
      </c>
      <c r="BM26">
        <f t="shared" si="13"/>
        <v>0</v>
      </c>
      <c r="BN26">
        <f t="shared" si="13"/>
        <v>0</v>
      </c>
      <c r="BO26">
        <f t="shared" si="13"/>
        <v>0</v>
      </c>
      <c r="BP26">
        <f t="shared" si="13"/>
        <v>0</v>
      </c>
      <c r="BQ26">
        <f t="shared" si="13"/>
        <v>0</v>
      </c>
      <c r="BR26">
        <f t="shared" si="13"/>
        <v>0</v>
      </c>
      <c r="BS26">
        <f t="shared" si="13"/>
        <v>0</v>
      </c>
      <c r="BT26">
        <f t="shared" si="13"/>
        <v>0</v>
      </c>
      <c r="BU26">
        <f t="shared" si="13"/>
        <v>0</v>
      </c>
      <c r="BV26">
        <f t="shared" si="13"/>
        <v>0</v>
      </c>
      <c r="BW26">
        <f t="shared" si="13"/>
        <v>0</v>
      </c>
      <c r="BX26">
        <f t="shared" si="13"/>
        <v>0</v>
      </c>
      <c r="BY26">
        <f t="shared" si="13"/>
        <v>0</v>
      </c>
      <c r="BZ26">
        <f t="shared" si="13"/>
        <v>0</v>
      </c>
      <c r="CA26">
        <f t="shared" si="13"/>
        <v>0</v>
      </c>
      <c r="CB26">
        <f t="shared" si="13"/>
        <v>0</v>
      </c>
      <c r="CC26">
        <f t="shared" si="13"/>
        <v>0</v>
      </c>
      <c r="CD26">
        <f t="shared" si="13"/>
        <v>0</v>
      </c>
      <c r="CE26">
        <f t="shared" si="13"/>
        <v>0</v>
      </c>
      <c r="CF26">
        <f t="shared" si="13"/>
        <v>0</v>
      </c>
      <c r="CG26">
        <f t="shared" si="13"/>
        <v>0</v>
      </c>
      <c r="CH26">
        <f t="shared" si="13"/>
        <v>0</v>
      </c>
      <c r="CI26">
        <f t="shared" si="13"/>
        <v>0</v>
      </c>
      <c r="CJ26">
        <f t="shared" si="13"/>
        <v>0</v>
      </c>
      <c r="CK26">
        <f t="shared" si="13"/>
        <v>0</v>
      </c>
      <c r="CL26">
        <f t="shared" si="13"/>
        <v>0</v>
      </c>
      <c r="CM26">
        <f t="shared" si="13"/>
        <v>0</v>
      </c>
      <c r="CN26">
        <f t="shared" si="13"/>
        <v>0</v>
      </c>
      <c r="CO26">
        <f t="shared" si="13"/>
        <v>0</v>
      </c>
      <c r="CP26">
        <f t="shared" si="13"/>
        <v>0</v>
      </c>
      <c r="CQ26">
        <f t="shared" si="13"/>
        <v>0</v>
      </c>
      <c r="CR26">
        <f t="shared" si="13"/>
        <v>0</v>
      </c>
      <c r="CS26">
        <f t="shared" si="13"/>
        <v>0</v>
      </c>
      <c r="CT26">
        <f t="shared" si="13"/>
        <v>0</v>
      </c>
      <c r="CU26">
        <f t="shared" si="13"/>
        <v>0</v>
      </c>
      <c r="CV26">
        <f t="shared" si="13"/>
        <v>0</v>
      </c>
      <c r="CW26">
        <f t="shared" si="13"/>
        <v>0</v>
      </c>
      <c r="CX26">
        <f t="shared" si="13"/>
        <v>0</v>
      </c>
      <c r="CY26">
        <f t="shared" si="13"/>
        <v>0</v>
      </c>
      <c r="CZ26">
        <f t="shared" si="13"/>
        <v>0</v>
      </c>
      <c r="DA26">
        <f t="shared" si="13"/>
        <v>0</v>
      </c>
      <c r="DB26">
        <f t="shared" si="13"/>
        <v>0</v>
      </c>
      <c r="EJ26" t="s">
        <v>55</v>
      </c>
      <c r="EK26">
        <v>32</v>
      </c>
      <c r="EL26">
        <v>26</v>
      </c>
    </row>
    <row r="27" spans="1:142">
      <c r="A27" s="2">
        <v>0</v>
      </c>
      <c r="B27" t="s">
        <v>54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U27">
        <f t="shared" ref="AU27:DB27" si="14">IF(ISERROR(INDEX($A$2:$AJ$828,$AL10+$DI$2,AU$1)),0,INDEX($A$2:$AJ$828,$AL10+$DI$2,AU$1))</f>
        <v>0</v>
      </c>
      <c r="AV27">
        <f t="shared" si="14"/>
        <v>0</v>
      </c>
      <c r="AW27">
        <f t="shared" si="14"/>
        <v>0</v>
      </c>
      <c r="AX27">
        <f t="shared" si="14"/>
        <v>0</v>
      </c>
      <c r="AY27">
        <f t="shared" si="14"/>
        <v>0</v>
      </c>
      <c r="AZ27">
        <f t="shared" si="14"/>
        <v>0</v>
      </c>
      <c r="BA27">
        <f t="shared" si="14"/>
        <v>0</v>
      </c>
      <c r="BB27">
        <f t="shared" si="14"/>
        <v>0</v>
      </c>
      <c r="BC27">
        <f t="shared" si="14"/>
        <v>0</v>
      </c>
      <c r="BD27">
        <f t="shared" si="14"/>
        <v>0</v>
      </c>
      <c r="BE27">
        <f t="shared" si="14"/>
        <v>0</v>
      </c>
      <c r="BF27">
        <f t="shared" si="14"/>
        <v>0</v>
      </c>
      <c r="BG27">
        <f t="shared" si="14"/>
        <v>0</v>
      </c>
      <c r="BH27">
        <f t="shared" si="14"/>
        <v>0</v>
      </c>
      <c r="BI27">
        <f t="shared" si="14"/>
        <v>0</v>
      </c>
      <c r="BJ27">
        <f t="shared" si="14"/>
        <v>0</v>
      </c>
      <c r="BK27">
        <f t="shared" si="14"/>
        <v>0</v>
      </c>
      <c r="BL27">
        <f t="shared" si="14"/>
        <v>0</v>
      </c>
      <c r="BM27">
        <f t="shared" si="14"/>
        <v>0</v>
      </c>
      <c r="BN27">
        <f t="shared" si="14"/>
        <v>0</v>
      </c>
      <c r="BO27">
        <f t="shared" si="14"/>
        <v>0</v>
      </c>
      <c r="BP27">
        <f t="shared" si="14"/>
        <v>0</v>
      </c>
      <c r="BQ27">
        <f t="shared" si="14"/>
        <v>0</v>
      </c>
      <c r="BR27">
        <f t="shared" si="14"/>
        <v>0</v>
      </c>
      <c r="BS27">
        <f t="shared" si="14"/>
        <v>0</v>
      </c>
      <c r="BT27">
        <f t="shared" si="14"/>
        <v>0</v>
      </c>
      <c r="BU27">
        <f t="shared" si="14"/>
        <v>0</v>
      </c>
      <c r="BV27">
        <f t="shared" si="14"/>
        <v>0</v>
      </c>
      <c r="BW27">
        <f t="shared" si="14"/>
        <v>0</v>
      </c>
      <c r="BX27">
        <f t="shared" si="14"/>
        <v>0</v>
      </c>
      <c r="BY27">
        <f t="shared" si="14"/>
        <v>0</v>
      </c>
      <c r="BZ27">
        <f t="shared" si="14"/>
        <v>0</v>
      </c>
      <c r="CA27">
        <f t="shared" si="14"/>
        <v>0</v>
      </c>
      <c r="CB27">
        <f t="shared" si="14"/>
        <v>0</v>
      </c>
      <c r="CC27">
        <f t="shared" si="14"/>
        <v>0</v>
      </c>
      <c r="CD27">
        <f t="shared" si="14"/>
        <v>0</v>
      </c>
      <c r="CE27">
        <f t="shared" si="14"/>
        <v>0</v>
      </c>
      <c r="CF27">
        <f t="shared" si="14"/>
        <v>0</v>
      </c>
      <c r="CG27">
        <f t="shared" si="14"/>
        <v>0</v>
      </c>
      <c r="CH27">
        <f t="shared" si="14"/>
        <v>0</v>
      </c>
      <c r="CI27">
        <f t="shared" si="14"/>
        <v>0</v>
      </c>
      <c r="CJ27">
        <f t="shared" si="14"/>
        <v>0</v>
      </c>
      <c r="CK27">
        <f t="shared" si="14"/>
        <v>0</v>
      </c>
      <c r="CL27">
        <f t="shared" si="14"/>
        <v>0</v>
      </c>
      <c r="CM27">
        <f t="shared" si="14"/>
        <v>0</v>
      </c>
      <c r="CN27">
        <f t="shared" si="14"/>
        <v>0</v>
      </c>
      <c r="CO27">
        <f t="shared" si="14"/>
        <v>0</v>
      </c>
      <c r="CP27">
        <f t="shared" si="14"/>
        <v>0</v>
      </c>
      <c r="CQ27">
        <f t="shared" si="14"/>
        <v>0</v>
      </c>
      <c r="CR27">
        <f t="shared" si="14"/>
        <v>0</v>
      </c>
      <c r="CS27">
        <f t="shared" si="14"/>
        <v>0</v>
      </c>
      <c r="CT27">
        <f t="shared" si="14"/>
        <v>0</v>
      </c>
      <c r="CU27">
        <f t="shared" si="14"/>
        <v>0</v>
      </c>
      <c r="CV27">
        <f t="shared" si="14"/>
        <v>0</v>
      </c>
      <c r="CW27">
        <f t="shared" si="14"/>
        <v>0</v>
      </c>
      <c r="CX27">
        <f t="shared" si="14"/>
        <v>0</v>
      </c>
      <c r="CY27">
        <f t="shared" si="14"/>
        <v>0</v>
      </c>
      <c r="CZ27">
        <f t="shared" si="14"/>
        <v>0</v>
      </c>
      <c r="DA27">
        <f t="shared" si="14"/>
        <v>0</v>
      </c>
      <c r="DB27">
        <f t="shared" si="14"/>
        <v>0</v>
      </c>
      <c r="EJ27" t="s">
        <v>56</v>
      </c>
      <c r="EK27">
        <v>33</v>
      </c>
      <c r="EL27">
        <v>27</v>
      </c>
    </row>
    <row r="28" spans="1:142">
      <c r="A28" s="2">
        <v>0</v>
      </c>
      <c r="B28" t="s">
        <v>55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U28">
        <f t="shared" ref="AU28:DB28" si="15">IF(ISERROR(INDEX($A$2:$AJ$828,$AL11+$DI$2,AU$1)),0,INDEX($A$2:$AJ$828,$AL11+$DI$2,AU$1))</f>
        <v>0</v>
      </c>
      <c r="AV28">
        <f t="shared" si="15"/>
        <v>0</v>
      </c>
      <c r="AW28">
        <f t="shared" si="15"/>
        <v>0</v>
      </c>
      <c r="AX28">
        <f t="shared" si="15"/>
        <v>0</v>
      </c>
      <c r="AY28">
        <f t="shared" si="15"/>
        <v>0</v>
      </c>
      <c r="AZ28">
        <f t="shared" si="15"/>
        <v>0</v>
      </c>
      <c r="BA28">
        <f t="shared" si="15"/>
        <v>0</v>
      </c>
      <c r="BB28">
        <f t="shared" si="15"/>
        <v>0</v>
      </c>
      <c r="BC28">
        <f t="shared" si="15"/>
        <v>0</v>
      </c>
      <c r="BD28">
        <f t="shared" si="15"/>
        <v>0</v>
      </c>
      <c r="BE28">
        <f t="shared" si="15"/>
        <v>0</v>
      </c>
      <c r="BF28">
        <f t="shared" si="15"/>
        <v>0</v>
      </c>
      <c r="BG28">
        <f t="shared" si="15"/>
        <v>0</v>
      </c>
      <c r="BH28">
        <f t="shared" si="15"/>
        <v>0</v>
      </c>
      <c r="BI28">
        <f t="shared" si="15"/>
        <v>0</v>
      </c>
      <c r="BJ28">
        <f t="shared" si="15"/>
        <v>0</v>
      </c>
      <c r="BK28">
        <f t="shared" si="15"/>
        <v>0</v>
      </c>
      <c r="BL28">
        <f t="shared" si="15"/>
        <v>0</v>
      </c>
      <c r="BM28">
        <f t="shared" si="15"/>
        <v>0</v>
      </c>
      <c r="BN28">
        <f t="shared" si="15"/>
        <v>0</v>
      </c>
      <c r="BO28">
        <f t="shared" si="15"/>
        <v>0</v>
      </c>
      <c r="BP28">
        <f t="shared" si="15"/>
        <v>0</v>
      </c>
      <c r="BQ28">
        <f t="shared" si="15"/>
        <v>0</v>
      </c>
      <c r="BR28">
        <f t="shared" si="15"/>
        <v>0</v>
      </c>
      <c r="BS28">
        <f t="shared" si="15"/>
        <v>0</v>
      </c>
      <c r="BT28">
        <f t="shared" si="15"/>
        <v>0</v>
      </c>
      <c r="BU28">
        <f t="shared" si="15"/>
        <v>0</v>
      </c>
      <c r="BV28">
        <f t="shared" si="15"/>
        <v>0</v>
      </c>
      <c r="BW28">
        <f t="shared" si="15"/>
        <v>0</v>
      </c>
      <c r="BX28">
        <f t="shared" si="15"/>
        <v>0</v>
      </c>
      <c r="BY28">
        <f t="shared" si="15"/>
        <v>0</v>
      </c>
      <c r="BZ28">
        <f t="shared" si="15"/>
        <v>0</v>
      </c>
      <c r="CA28">
        <f t="shared" si="15"/>
        <v>0</v>
      </c>
      <c r="CB28">
        <f t="shared" si="15"/>
        <v>0</v>
      </c>
      <c r="CC28">
        <f t="shared" si="15"/>
        <v>0</v>
      </c>
      <c r="CD28">
        <f t="shared" si="15"/>
        <v>0</v>
      </c>
      <c r="CE28">
        <f t="shared" si="15"/>
        <v>0</v>
      </c>
      <c r="CF28">
        <f t="shared" si="15"/>
        <v>0</v>
      </c>
      <c r="CG28">
        <f t="shared" si="15"/>
        <v>0</v>
      </c>
      <c r="CH28">
        <f t="shared" si="15"/>
        <v>0</v>
      </c>
      <c r="CI28">
        <f t="shared" si="15"/>
        <v>0</v>
      </c>
      <c r="CJ28">
        <f t="shared" si="15"/>
        <v>0</v>
      </c>
      <c r="CK28">
        <f t="shared" si="15"/>
        <v>0</v>
      </c>
      <c r="CL28">
        <f t="shared" si="15"/>
        <v>0</v>
      </c>
      <c r="CM28">
        <f t="shared" si="15"/>
        <v>0</v>
      </c>
      <c r="CN28">
        <f t="shared" si="15"/>
        <v>0</v>
      </c>
      <c r="CO28">
        <f t="shared" si="15"/>
        <v>0</v>
      </c>
      <c r="CP28">
        <f t="shared" si="15"/>
        <v>0</v>
      </c>
      <c r="CQ28">
        <f t="shared" si="15"/>
        <v>0</v>
      </c>
      <c r="CR28">
        <f t="shared" si="15"/>
        <v>0</v>
      </c>
      <c r="CS28">
        <f t="shared" si="15"/>
        <v>0</v>
      </c>
      <c r="CT28">
        <f t="shared" si="15"/>
        <v>0</v>
      </c>
      <c r="CU28">
        <f t="shared" si="15"/>
        <v>0</v>
      </c>
      <c r="CV28">
        <f t="shared" si="15"/>
        <v>0</v>
      </c>
      <c r="CW28">
        <f t="shared" si="15"/>
        <v>0</v>
      </c>
      <c r="CX28">
        <f t="shared" si="15"/>
        <v>0</v>
      </c>
      <c r="CY28">
        <f t="shared" si="15"/>
        <v>0</v>
      </c>
      <c r="CZ28">
        <f t="shared" si="15"/>
        <v>0</v>
      </c>
      <c r="DA28">
        <f t="shared" si="15"/>
        <v>0</v>
      </c>
      <c r="DB28">
        <f t="shared" si="15"/>
        <v>0</v>
      </c>
      <c r="EJ28" t="s">
        <v>57</v>
      </c>
      <c r="EK28">
        <v>34</v>
      </c>
      <c r="EL28">
        <v>28</v>
      </c>
    </row>
    <row r="29" spans="1:142">
      <c r="A29" s="2">
        <v>0</v>
      </c>
      <c r="B29" t="s">
        <v>56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U29">
        <f t="shared" ref="AU29:DB29" si="16">IF(ISERROR(INDEX($A$2:$AJ$828,$AL12+$DI$2,AU$1)),0,INDEX($A$2:$AJ$828,$AL12+$DI$2,AU$1))</f>
        <v>0</v>
      </c>
      <c r="AV29">
        <f t="shared" si="16"/>
        <v>0</v>
      </c>
      <c r="AW29">
        <f t="shared" si="16"/>
        <v>0</v>
      </c>
      <c r="AX29">
        <f t="shared" si="16"/>
        <v>0</v>
      </c>
      <c r="AY29">
        <f t="shared" si="16"/>
        <v>0</v>
      </c>
      <c r="AZ29">
        <f t="shared" si="16"/>
        <v>0</v>
      </c>
      <c r="BA29">
        <f t="shared" si="16"/>
        <v>0</v>
      </c>
      <c r="BB29">
        <f t="shared" si="16"/>
        <v>0</v>
      </c>
      <c r="BC29">
        <f t="shared" si="16"/>
        <v>0</v>
      </c>
      <c r="BD29">
        <f t="shared" si="16"/>
        <v>0</v>
      </c>
      <c r="BE29">
        <f t="shared" si="16"/>
        <v>0</v>
      </c>
      <c r="BF29">
        <f t="shared" si="16"/>
        <v>0</v>
      </c>
      <c r="BG29">
        <f t="shared" si="16"/>
        <v>0</v>
      </c>
      <c r="BH29">
        <f t="shared" si="16"/>
        <v>0</v>
      </c>
      <c r="BI29">
        <f t="shared" si="16"/>
        <v>0</v>
      </c>
      <c r="BJ29">
        <f t="shared" si="16"/>
        <v>0</v>
      </c>
      <c r="BK29">
        <f t="shared" si="16"/>
        <v>0</v>
      </c>
      <c r="BL29">
        <f t="shared" si="16"/>
        <v>0</v>
      </c>
      <c r="BM29">
        <f t="shared" si="16"/>
        <v>0</v>
      </c>
      <c r="BN29">
        <f t="shared" si="16"/>
        <v>0</v>
      </c>
      <c r="BO29">
        <f t="shared" si="16"/>
        <v>0</v>
      </c>
      <c r="BP29">
        <f t="shared" si="16"/>
        <v>0</v>
      </c>
      <c r="BQ29">
        <f t="shared" si="16"/>
        <v>0</v>
      </c>
      <c r="BR29">
        <f t="shared" si="16"/>
        <v>0</v>
      </c>
      <c r="BS29">
        <f t="shared" si="16"/>
        <v>0</v>
      </c>
      <c r="BT29">
        <f t="shared" si="16"/>
        <v>0</v>
      </c>
      <c r="BU29">
        <f t="shared" si="16"/>
        <v>0</v>
      </c>
      <c r="BV29">
        <f t="shared" si="16"/>
        <v>0</v>
      </c>
      <c r="BW29">
        <f t="shared" si="16"/>
        <v>0</v>
      </c>
      <c r="BX29">
        <f t="shared" si="16"/>
        <v>0</v>
      </c>
      <c r="BY29">
        <f t="shared" si="16"/>
        <v>0</v>
      </c>
      <c r="BZ29">
        <f t="shared" si="16"/>
        <v>0</v>
      </c>
      <c r="CA29">
        <f t="shared" si="16"/>
        <v>0</v>
      </c>
      <c r="CB29">
        <f t="shared" si="16"/>
        <v>0</v>
      </c>
      <c r="CC29">
        <f t="shared" si="16"/>
        <v>0</v>
      </c>
      <c r="CD29">
        <f t="shared" si="16"/>
        <v>0</v>
      </c>
      <c r="CE29">
        <f t="shared" si="16"/>
        <v>0</v>
      </c>
      <c r="CF29">
        <f t="shared" si="16"/>
        <v>0</v>
      </c>
      <c r="CG29">
        <f t="shared" si="16"/>
        <v>0</v>
      </c>
      <c r="CH29">
        <f t="shared" si="16"/>
        <v>0</v>
      </c>
      <c r="CI29">
        <f t="shared" si="16"/>
        <v>0</v>
      </c>
      <c r="CJ29">
        <f t="shared" si="16"/>
        <v>0</v>
      </c>
      <c r="CK29">
        <f t="shared" si="16"/>
        <v>0</v>
      </c>
      <c r="CL29">
        <f t="shared" si="16"/>
        <v>0</v>
      </c>
      <c r="CM29">
        <f t="shared" si="16"/>
        <v>0</v>
      </c>
      <c r="CN29">
        <f t="shared" si="16"/>
        <v>0</v>
      </c>
      <c r="CO29">
        <f t="shared" si="16"/>
        <v>0</v>
      </c>
      <c r="CP29">
        <f t="shared" si="16"/>
        <v>0</v>
      </c>
      <c r="CQ29">
        <f t="shared" si="16"/>
        <v>0</v>
      </c>
      <c r="CR29">
        <f t="shared" si="16"/>
        <v>0</v>
      </c>
      <c r="CS29">
        <f t="shared" si="16"/>
        <v>0</v>
      </c>
      <c r="CT29">
        <f t="shared" si="16"/>
        <v>0</v>
      </c>
      <c r="CU29">
        <f t="shared" si="16"/>
        <v>0</v>
      </c>
      <c r="CV29">
        <f t="shared" si="16"/>
        <v>0</v>
      </c>
      <c r="CW29">
        <f t="shared" si="16"/>
        <v>0</v>
      </c>
      <c r="CX29">
        <f t="shared" si="16"/>
        <v>0</v>
      </c>
      <c r="CY29">
        <f t="shared" si="16"/>
        <v>0</v>
      </c>
      <c r="CZ29">
        <f t="shared" si="16"/>
        <v>0</v>
      </c>
      <c r="DA29">
        <f t="shared" si="16"/>
        <v>0</v>
      </c>
      <c r="DB29">
        <f t="shared" si="16"/>
        <v>0</v>
      </c>
      <c r="EJ29" t="s">
        <v>59</v>
      </c>
      <c r="EK29">
        <v>35</v>
      </c>
      <c r="EL29">
        <v>29</v>
      </c>
    </row>
    <row r="30" spans="1:142">
      <c r="A30" s="2">
        <v>0</v>
      </c>
      <c r="B30" t="s">
        <v>57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U30">
        <f t="shared" ref="AU30:DB30" si="17">IF(ISERROR(INDEX($A$2:$AJ$828,$AL13+$DI$2,AU$1)),0,INDEX($A$2:$AJ$828,$AL13+$DI$2,AU$1))</f>
        <v>0</v>
      </c>
      <c r="AV30">
        <f t="shared" si="17"/>
        <v>0</v>
      </c>
      <c r="AW30">
        <f t="shared" si="17"/>
        <v>0</v>
      </c>
      <c r="AX30">
        <f t="shared" si="17"/>
        <v>0</v>
      </c>
      <c r="AY30">
        <f t="shared" si="17"/>
        <v>0</v>
      </c>
      <c r="AZ30">
        <f t="shared" si="17"/>
        <v>0</v>
      </c>
      <c r="BA30">
        <f t="shared" si="17"/>
        <v>0</v>
      </c>
      <c r="BB30">
        <f t="shared" si="17"/>
        <v>0</v>
      </c>
      <c r="BC30">
        <f t="shared" si="17"/>
        <v>0</v>
      </c>
      <c r="BD30">
        <f t="shared" si="17"/>
        <v>0</v>
      </c>
      <c r="BE30">
        <f t="shared" si="17"/>
        <v>0</v>
      </c>
      <c r="BF30">
        <f t="shared" si="17"/>
        <v>0</v>
      </c>
      <c r="BG30">
        <f t="shared" si="17"/>
        <v>0</v>
      </c>
      <c r="BH30">
        <f t="shared" si="17"/>
        <v>0</v>
      </c>
      <c r="BI30">
        <f t="shared" si="17"/>
        <v>0</v>
      </c>
      <c r="BJ30">
        <f t="shared" si="17"/>
        <v>0</v>
      </c>
      <c r="BK30">
        <f t="shared" si="17"/>
        <v>0</v>
      </c>
      <c r="BL30">
        <f t="shared" si="17"/>
        <v>0</v>
      </c>
      <c r="BM30">
        <f t="shared" si="17"/>
        <v>0</v>
      </c>
      <c r="BN30">
        <f t="shared" si="17"/>
        <v>0</v>
      </c>
      <c r="BO30">
        <f t="shared" si="17"/>
        <v>0</v>
      </c>
      <c r="BP30">
        <f t="shared" si="17"/>
        <v>0</v>
      </c>
      <c r="BQ30">
        <f t="shared" si="17"/>
        <v>0</v>
      </c>
      <c r="BR30">
        <f t="shared" si="17"/>
        <v>0</v>
      </c>
      <c r="BS30">
        <f t="shared" si="17"/>
        <v>0</v>
      </c>
      <c r="BT30">
        <f t="shared" si="17"/>
        <v>0</v>
      </c>
      <c r="BU30">
        <f t="shared" si="17"/>
        <v>0</v>
      </c>
      <c r="BV30">
        <f t="shared" si="17"/>
        <v>0</v>
      </c>
      <c r="BW30">
        <f t="shared" si="17"/>
        <v>0</v>
      </c>
      <c r="BX30">
        <f t="shared" si="17"/>
        <v>0</v>
      </c>
      <c r="BY30">
        <f t="shared" si="17"/>
        <v>0</v>
      </c>
      <c r="BZ30">
        <f t="shared" si="17"/>
        <v>0</v>
      </c>
      <c r="CA30">
        <f t="shared" si="17"/>
        <v>0</v>
      </c>
      <c r="CB30">
        <f t="shared" si="17"/>
        <v>0</v>
      </c>
      <c r="CC30">
        <f t="shared" si="17"/>
        <v>0</v>
      </c>
      <c r="CD30">
        <f t="shared" si="17"/>
        <v>0</v>
      </c>
      <c r="CE30">
        <f t="shared" si="17"/>
        <v>0</v>
      </c>
      <c r="CF30">
        <f t="shared" si="17"/>
        <v>0</v>
      </c>
      <c r="CG30">
        <f t="shared" si="17"/>
        <v>0</v>
      </c>
      <c r="CH30">
        <f t="shared" si="17"/>
        <v>0</v>
      </c>
      <c r="CI30">
        <f t="shared" si="17"/>
        <v>0</v>
      </c>
      <c r="CJ30">
        <f t="shared" si="17"/>
        <v>0</v>
      </c>
      <c r="CK30">
        <f t="shared" si="17"/>
        <v>0</v>
      </c>
      <c r="CL30">
        <f t="shared" si="17"/>
        <v>0</v>
      </c>
      <c r="CM30">
        <f t="shared" si="17"/>
        <v>0</v>
      </c>
      <c r="CN30">
        <f t="shared" si="17"/>
        <v>0</v>
      </c>
      <c r="CO30">
        <f t="shared" si="17"/>
        <v>0</v>
      </c>
      <c r="CP30">
        <f t="shared" si="17"/>
        <v>0</v>
      </c>
      <c r="CQ30">
        <f t="shared" si="17"/>
        <v>0</v>
      </c>
      <c r="CR30">
        <f t="shared" si="17"/>
        <v>0</v>
      </c>
      <c r="CS30">
        <f t="shared" si="17"/>
        <v>0</v>
      </c>
      <c r="CT30">
        <f t="shared" si="17"/>
        <v>0</v>
      </c>
      <c r="CU30">
        <f t="shared" si="17"/>
        <v>0</v>
      </c>
      <c r="CV30">
        <f t="shared" si="17"/>
        <v>0</v>
      </c>
      <c r="CW30">
        <f t="shared" si="17"/>
        <v>0</v>
      </c>
      <c r="CX30">
        <f t="shared" si="17"/>
        <v>0</v>
      </c>
      <c r="CY30">
        <f t="shared" si="17"/>
        <v>0</v>
      </c>
      <c r="CZ30">
        <f t="shared" si="17"/>
        <v>0</v>
      </c>
      <c r="DA30">
        <f t="shared" si="17"/>
        <v>0</v>
      </c>
      <c r="DB30">
        <f t="shared" si="17"/>
        <v>0</v>
      </c>
    </row>
    <row r="31" spans="1:142">
      <c r="A31" s="2">
        <v>0</v>
      </c>
      <c r="B31" t="s">
        <v>59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U31">
        <f t="shared" ref="AU31:DB31" si="18">IF(ISERROR(INDEX($A$2:$AJ$828,$AL14+$DI$2,AU$1)),0,INDEX($A$2:$AJ$828,$AL14+$DI$2,AU$1))</f>
        <v>0</v>
      </c>
      <c r="AV31">
        <f t="shared" si="18"/>
        <v>0</v>
      </c>
      <c r="AW31">
        <f t="shared" si="18"/>
        <v>0</v>
      </c>
      <c r="AX31">
        <f t="shared" si="18"/>
        <v>0</v>
      </c>
      <c r="AY31">
        <f t="shared" si="18"/>
        <v>0</v>
      </c>
      <c r="AZ31">
        <f t="shared" si="18"/>
        <v>0</v>
      </c>
      <c r="BA31">
        <f t="shared" si="18"/>
        <v>0</v>
      </c>
      <c r="BB31">
        <f t="shared" si="18"/>
        <v>0</v>
      </c>
      <c r="BC31">
        <f t="shared" si="18"/>
        <v>0</v>
      </c>
      <c r="BD31">
        <f t="shared" si="18"/>
        <v>0</v>
      </c>
      <c r="BE31">
        <f t="shared" si="18"/>
        <v>0</v>
      </c>
      <c r="BF31">
        <f t="shared" si="18"/>
        <v>0</v>
      </c>
      <c r="BG31">
        <f t="shared" si="18"/>
        <v>0</v>
      </c>
      <c r="BH31">
        <f t="shared" si="18"/>
        <v>0</v>
      </c>
      <c r="BI31">
        <f t="shared" si="18"/>
        <v>0</v>
      </c>
      <c r="BJ31">
        <f t="shared" si="18"/>
        <v>0</v>
      </c>
      <c r="BK31">
        <f t="shared" si="18"/>
        <v>0</v>
      </c>
      <c r="BL31">
        <f t="shared" si="18"/>
        <v>0</v>
      </c>
      <c r="BM31">
        <f t="shared" si="18"/>
        <v>0</v>
      </c>
      <c r="BN31">
        <f t="shared" si="18"/>
        <v>0</v>
      </c>
      <c r="BO31">
        <f t="shared" si="18"/>
        <v>0</v>
      </c>
      <c r="BP31">
        <f t="shared" si="18"/>
        <v>0</v>
      </c>
      <c r="BQ31">
        <f t="shared" si="18"/>
        <v>0</v>
      </c>
      <c r="BR31">
        <f t="shared" si="18"/>
        <v>0</v>
      </c>
      <c r="BS31">
        <f t="shared" si="18"/>
        <v>0</v>
      </c>
      <c r="BT31">
        <f t="shared" si="18"/>
        <v>0</v>
      </c>
      <c r="BU31">
        <f t="shared" si="18"/>
        <v>0</v>
      </c>
      <c r="BV31">
        <f t="shared" si="18"/>
        <v>0</v>
      </c>
      <c r="BW31">
        <f t="shared" si="18"/>
        <v>0</v>
      </c>
      <c r="BX31">
        <f t="shared" si="18"/>
        <v>0</v>
      </c>
      <c r="BY31">
        <f t="shared" si="18"/>
        <v>0</v>
      </c>
      <c r="BZ31">
        <f t="shared" si="18"/>
        <v>0</v>
      </c>
      <c r="CA31">
        <f t="shared" si="18"/>
        <v>0</v>
      </c>
      <c r="CB31">
        <f t="shared" si="18"/>
        <v>0</v>
      </c>
      <c r="CC31">
        <f t="shared" si="18"/>
        <v>0</v>
      </c>
      <c r="CD31">
        <f t="shared" si="18"/>
        <v>0</v>
      </c>
      <c r="CE31">
        <f t="shared" si="18"/>
        <v>0</v>
      </c>
      <c r="CF31">
        <f t="shared" si="18"/>
        <v>0</v>
      </c>
      <c r="CG31">
        <f t="shared" si="18"/>
        <v>0</v>
      </c>
      <c r="CH31">
        <f t="shared" si="18"/>
        <v>0</v>
      </c>
      <c r="CI31">
        <f t="shared" si="18"/>
        <v>0</v>
      </c>
      <c r="CJ31">
        <f t="shared" si="18"/>
        <v>0</v>
      </c>
      <c r="CK31">
        <f t="shared" si="18"/>
        <v>0</v>
      </c>
      <c r="CL31">
        <f t="shared" si="18"/>
        <v>0</v>
      </c>
      <c r="CM31">
        <f t="shared" si="18"/>
        <v>0</v>
      </c>
      <c r="CN31">
        <f t="shared" si="18"/>
        <v>0</v>
      </c>
      <c r="CO31">
        <f t="shared" si="18"/>
        <v>0</v>
      </c>
      <c r="CP31">
        <f t="shared" si="18"/>
        <v>0</v>
      </c>
      <c r="CQ31">
        <f t="shared" si="18"/>
        <v>0</v>
      </c>
      <c r="CR31">
        <f t="shared" si="18"/>
        <v>0</v>
      </c>
      <c r="CS31">
        <f t="shared" si="18"/>
        <v>0</v>
      </c>
      <c r="CT31">
        <f t="shared" si="18"/>
        <v>0</v>
      </c>
      <c r="CU31">
        <f t="shared" si="18"/>
        <v>0</v>
      </c>
      <c r="CV31">
        <f t="shared" si="18"/>
        <v>0</v>
      </c>
      <c r="CW31">
        <f t="shared" si="18"/>
        <v>0</v>
      </c>
      <c r="CX31">
        <f t="shared" si="18"/>
        <v>0</v>
      </c>
      <c r="CY31">
        <f t="shared" si="18"/>
        <v>0</v>
      </c>
      <c r="CZ31">
        <f t="shared" si="18"/>
        <v>0</v>
      </c>
      <c r="DA31">
        <f t="shared" si="18"/>
        <v>0</v>
      </c>
      <c r="DB31">
        <f t="shared" si="18"/>
        <v>0</v>
      </c>
    </row>
    <row r="32" spans="1:142">
      <c r="A32" s="2">
        <v>365</v>
      </c>
      <c r="B32" t="s">
        <v>3</v>
      </c>
      <c r="C32" s="2">
        <v>110505400</v>
      </c>
      <c r="D32" s="2">
        <v>8.1414389999999997E-6</v>
      </c>
      <c r="E32" s="2">
        <v>1.7064730000000002E-5</v>
      </c>
      <c r="F32" s="2">
        <v>0</v>
      </c>
      <c r="G32" s="2">
        <v>2.7989110000000002E-7</v>
      </c>
      <c r="H32" s="2">
        <v>5.5591690000000001E-3</v>
      </c>
      <c r="I32" s="2">
        <v>7.4244489999999996E-4</v>
      </c>
      <c r="J32" s="2">
        <v>9.5263819999999997E-4</v>
      </c>
      <c r="K32" s="2">
        <v>0</v>
      </c>
      <c r="L32" s="2">
        <v>1.716423E-7</v>
      </c>
      <c r="M32" s="2">
        <v>1.6405759999999999E-5</v>
      </c>
      <c r="N32" s="2">
        <v>0</v>
      </c>
      <c r="O32" s="2">
        <v>1.632352E-6</v>
      </c>
      <c r="P32" s="2">
        <v>5.2937570000000003E-4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2.5588030000000001E-2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6.4147029999999996E-5</v>
      </c>
      <c r="AJ32" s="2">
        <v>3.3454289999999998E-2</v>
      </c>
      <c r="AU32">
        <f t="shared" ref="AU32:DB32" si="19">IF(ISERROR(INDEX($A$2:$AJ$828,$AL15+$DI$2,AU$1)),0,INDEX($A$2:$AJ$828,$AL15+$DI$2,AU$1))</f>
        <v>0</v>
      </c>
      <c r="AV32">
        <f t="shared" si="19"/>
        <v>0</v>
      </c>
      <c r="AW32">
        <f t="shared" si="19"/>
        <v>0</v>
      </c>
      <c r="AX32">
        <f t="shared" si="19"/>
        <v>0</v>
      </c>
      <c r="AY32">
        <f t="shared" si="19"/>
        <v>0</v>
      </c>
      <c r="AZ32">
        <f t="shared" si="19"/>
        <v>0</v>
      </c>
      <c r="BA32">
        <f t="shared" si="19"/>
        <v>0</v>
      </c>
      <c r="BB32">
        <f t="shared" si="19"/>
        <v>0</v>
      </c>
      <c r="BC32">
        <f t="shared" si="19"/>
        <v>0</v>
      </c>
      <c r="BD32">
        <f t="shared" si="19"/>
        <v>0</v>
      </c>
      <c r="BE32">
        <f t="shared" si="19"/>
        <v>0</v>
      </c>
      <c r="BF32">
        <f t="shared" si="19"/>
        <v>0</v>
      </c>
      <c r="BG32">
        <f t="shared" si="19"/>
        <v>0</v>
      </c>
      <c r="BH32">
        <f t="shared" si="19"/>
        <v>0</v>
      </c>
      <c r="BI32">
        <f t="shared" si="19"/>
        <v>0</v>
      </c>
      <c r="BJ32">
        <f t="shared" si="19"/>
        <v>0</v>
      </c>
      <c r="BK32">
        <f t="shared" si="19"/>
        <v>0</v>
      </c>
      <c r="BL32">
        <f t="shared" si="19"/>
        <v>0</v>
      </c>
      <c r="BM32">
        <f t="shared" si="19"/>
        <v>0</v>
      </c>
      <c r="BN32">
        <f t="shared" si="19"/>
        <v>0</v>
      </c>
      <c r="BO32">
        <f t="shared" si="19"/>
        <v>0</v>
      </c>
      <c r="BP32">
        <f t="shared" si="19"/>
        <v>0</v>
      </c>
      <c r="BQ32">
        <f t="shared" si="19"/>
        <v>0</v>
      </c>
      <c r="BR32">
        <f t="shared" si="19"/>
        <v>0</v>
      </c>
      <c r="BS32">
        <f t="shared" si="19"/>
        <v>0</v>
      </c>
      <c r="BT32">
        <f t="shared" si="19"/>
        <v>0</v>
      </c>
      <c r="BU32">
        <f t="shared" si="19"/>
        <v>0</v>
      </c>
      <c r="BV32">
        <f t="shared" si="19"/>
        <v>0</v>
      </c>
      <c r="BW32">
        <f t="shared" si="19"/>
        <v>0</v>
      </c>
      <c r="BX32">
        <f t="shared" si="19"/>
        <v>0</v>
      </c>
      <c r="BY32">
        <f t="shared" si="19"/>
        <v>0</v>
      </c>
      <c r="BZ32">
        <f t="shared" si="19"/>
        <v>0</v>
      </c>
      <c r="CA32">
        <f t="shared" si="19"/>
        <v>0</v>
      </c>
      <c r="CB32">
        <f t="shared" si="19"/>
        <v>0</v>
      </c>
      <c r="CC32">
        <f t="shared" si="19"/>
        <v>0</v>
      </c>
      <c r="CD32">
        <f t="shared" si="19"/>
        <v>0</v>
      </c>
      <c r="CE32">
        <f t="shared" si="19"/>
        <v>0</v>
      </c>
      <c r="CF32">
        <f t="shared" si="19"/>
        <v>0</v>
      </c>
      <c r="CG32">
        <f t="shared" si="19"/>
        <v>0</v>
      </c>
      <c r="CH32">
        <f t="shared" si="19"/>
        <v>0</v>
      </c>
      <c r="CI32">
        <f t="shared" si="19"/>
        <v>0</v>
      </c>
      <c r="CJ32">
        <f t="shared" si="19"/>
        <v>0</v>
      </c>
      <c r="CK32">
        <f t="shared" si="19"/>
        <v>0</v>
      </c>
      <c r="CL32">
        <f t="shared" si="19"/>
        <v>0</v>
      </c>
      <c r="CM32">
        <f t="shared" si="19"/>
        <v>0</v>
      </c>
      <c r="CN32">
        <f t="shared" si="19"/>
        <v>0</v>
      </c>
      <c r="CO32">
        <f t="shared" si="19"/>
        <v>0</v>
      </c>
      <c r="CP32">
        <f t="shared" si="19"/>
        <v>0</v>
      </c>
      <c r="CQ32">
        <f t="shared" si="19"/>
        <v>0</v>
      </c>
      <c r="CR32">
        <f t="shared" si="19"/>
        <v>0</v>
      </c>
      <c r="CS32">
        <f t="shared" si="19"/>
        <v>0</v>
      </c>
      <c r="CT32">
        <f t="shared" si="19"/>
        <v>0</v>
      </c>
      <c r="CU32">
        <f t="shared" si="19"/>
        <v>0</v>
      </c>
      <c r="CV32">
        <f t="shared" si="19"/>
        <v>0</v>
      </c>
      <c r="CW32">
        <f t="shared" si="19"/>
        <v>0</v>
      </c>
      <c r="CX32">
        <f t="shared" si="19"/>
        <v>0</v>
      </c>
      <c r="CY32">
        <f t="shared" si="19"/>
        <v>0</v>
      </c>
      <c r="CZ32">
        <f t="shared" si="19"/>
        <v>0</v>
      </c>
      <c r="DA32">
        <f t="shared" si="19"/>
        <v>0</v>
      </c>
      <c r="DB32">
        <f t="shared" si="19"/>
        <v>0</v>
      </c>
    </row>
    <row r="33" spans="1:36">
      <c r="A33" s="2">
        <v>365</v>
      </c>
      <c r="B33" t="s">
        <v>6</v>
      </c>
      <c r="C33" s="2">
        <v>288152700</v>
      </c>
      <c r="D33" s="2">
        <v>1.683732E-10</v>
      </c>
      <c r="E33" s="2">
        <v>3.0046739999999999E-2</v>
      </c>
      <c r="F33" s="2">
        <v>0</v>
      </c>
      <c r="G33" s="2">
        <v>0</v>
      </c>
      <c r="H33" s="2">
        <v>1.86586E-6</v>
      </c>
      <c r="I33" s="2">
        <v>4.4888649999999996E-6</v>
      </c>
      <c r="J33" s="2">
        <v>0</v>
      </c>
      <c r="K33" s="2">
        <v>0</v>
      </c>
      <c r="L33" s="2">
        <v>5.2965959999999999E-10</v>
      </c>
      <c r="M33" s="2">
        <v>2.283054E-7</v>
      </c>
      <c r="N33" s="2">
        <v>0</v>
      </c>
      <c r="O33" s="2">
        <v>2.992519E-6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9.5760790000000006E-6</v>
      </c>
    </row>
    <row r="34" spans="1:36">
      <c r="A34" s="2">
        <v>365</v>
      </c>
      <c r="B34" t="s">
        <v>8</v>
      </c>
      <c r="C34" s="2">
        <v>200964.5</v>
      </c>
      <c r="D34" s="2">
        <v>1.2584509999999999E-13</v>
      </c>
      <c r="E34" s="2">
        <v>7.0067950000000004E-5</v>
      </c>
      <c r="F34" s="2">
        <v>0</v>
      </c>
      <c r="G34" s="2">
        <v>0</v>
      </c>
      <c r="H34" s="2">
        <v>0</v>
      </c>
      <c r="I34" s="2">
        <v>1.245749E-7</v>
      </c>
      <c r="J34" s="2">
        <v>0</v>
      </c>
      <c r="K34" s="2">
        <v>0</v>
      </c>
      <c r="L34" s="2">
        <v>0</v>
      </c>
      <c r="M34" s="2">
        <v>7.7593230000000002E-7</v>
      </c>
      <c r="N34" s="2">
        <v>0</v>
      </c>
      <c r="O34" s="2">
        <v>7.4330020000000003E-7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1.643807E-6</v>
      </c>
    </row>
    <row r="35" spans="1:36">
      <c r="A35" s="2">
        <v>365</v>
      </c>
      <c r="B35" t="s">
        <v>15</v>
      </c>
      <c r="C35" s="2">
        <v>205603200</v>
      </c>
      <c r="D35" s="2">
        <v>3.0698429999999999E-8</v>
      </c>
      <c r="E35" s="2">
        <v>7.7875610000000001E-3</v>
      </c>
      <c r="F35" s="2">
        <v>0</v>
      </c>
      <c r="G35" s="2">
        <v>0</v>
      </c>
      <c r="H35" s="2">
        <v>1.0538920000000001E-3</v>
      </c>
      <c r="I35" s="2">
        <v>0</v>
      </c>
      <c r="J35" s="2">
        <v>6.0837E-4</v>
      </c>
      <c r="K35" s="2">
        <v>1.008646E-3</v>
      </c>
      <c r="L35" s="2">
        <v>3.2059450000000001E-10</v>
      </c>
      <c r="M35" s="2">
        <v>6.1537269999999997E-6</v>
      </c>
      <c r="N35" s="2">
        <v>0</v>
      </c>
      <c r="O35" s="2">
        <v>8.9670000000000003E-7</v>
      </c>
      <c r="P35" s="2">
        <v>5.6022710000000004E-6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2.6581670000000001E-4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9.6351709999999995E-7</v>
      </c>
      <c r="AJ35" s="2">
        <v>2.950341E-3</v>
      </c>
    </row>
    <row r="36" spans="1:36">
      <c r="A36" s="2">
        <v>365</v>
      </c>
      <c r="B36" t="s">
        <v>23</v>
      </c>
      <c r="C36" s="2">
        <v>10213880</v>
      </c>
      <c r="D36" s="2">
        <v>2.300161E-6</v>
      </c>
      <c r="E36" s="2">
        <v>5.1449790000000002E-2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</row>
    <row r="37" spans="1:36">
      <c r="A37" s="2">
        <v>365</v>
      </c>
      <c r="B37" t="s">
        <v>28</v>
      </c>
      <c r="C37" s="2">
        <v>4269.2290000000003</v>
      </c>
      <c r="D37" s="2">
        <v>1.1241720000000001E-3</v>
      </c>
      <c r="E37" s="2">
        <v>3.047078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8.5588530000000004E-5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8.5588530000000004E-5</v>
      </c>
    </row>
    <row r="38" spans="1:36">
      <c r="A38" s="2">
        <v>365</v>
      </c>
      <c r="B38" t="s">
        <v>30</v>
      </c>
      <c r="C38" s="2">
        <v>10706.19</v>
      </c>
      <c r="D38" s="2">
        <v>3.959617E-6</v>
      </c>
      <c r="E38" s="2">
        <v>2.1407430000000002E-2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1.189943E-5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1.189943E-5</v>
      </c>
    </row>
    <row r="39" spans="1:36">
      <c r="A39" s="2">
        <v>365</v>
      </c>
      <c r="B39" t="s">
        <v>32</v>
      </c>
      <c r="C39" s="2">
        <v>40.8078</v>
      </c>
      <c r="D39" s="2">
        <v>7.0216880000000003E-7</v>
      </c>
      <c r="E39" s="2">
        <v>1.8929480000000001E-5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2.5143620000000001E-8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2.5143620000000001E-8</v>
      </c>
    </row>
    <row r="40" spans="1:36">
      <c r="A40" s="2">
        <v>365</v>
      </c>
      <c r="B40" t="s">
        <v>34</v>
      </c>
      <c r="C40" s="2">
        <v>332.74930000000001</v>
      </c>
      <c r="D40" s="2">
        <v>5.282522E-6</v>
      </c>
      <c r="E40" s="2">
        <v>2.544039E-2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</row>
    <row r="41" spans="1:36">
      <c r="A41" s="2">
        <v>365</v>
      </c>
      <c r="B41" t="s">
        <v>36</v>
      </c>
      <c r="C41" s="2">
        <v>1536092000000</v>
      </c>
      <c r="D41" s="2">
        <v>0</v>
      </c>
      <c r="E41" s="2">
        <v>0</v>
      </c>
      <c r="F41" s="2">
        <v>0</v>
      </c>
      <c r="G41" s="2">
        <v>0</v>
      </c>
      <c r="H41" s="2">
        <v>2.3515379999999999E-4</v>
      </c>
      <c r="I41" s="2">
        <v>4.5144150000000001E-7</v>
      </c>
      <c r="J41" s="2">
        <v>0</v>
      </c>
      <c r="K41" s="2">
        <v>0</v>
      </c>
      <c r="L41" s="2">
        <v>3.8891720000000004E-9</v>
      </c>
      <c r="M41" s="2">
        <v>2.5674709999999998E-7</v>
      </c>
      <c r="N41" s="2">
        <v>0</v>
      </c>
      <c r="O41" s="2">
        <v>1.074216E-7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2.3597329999999999E-4</v>
      </c>
    </row>
    <row r="42" spans="1:36">
      <c r="A42" s="2">
        <v>365</v>
      </c>
      <c r="B42" t="s">
        <v>37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</row>
    <row r="43" spans="1:36">
      <c r="A43" s="2">
        <v>365</v>
      </c>
      <c r="B43" t="s">
        <v>38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</row>
    <row r="44" spans="1:36">
      <c r="A44" s="2">
        <v>365</v>
      </c>
      <c r="B44" t="s">
        <v>40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</row>
    <row r="45" spans="1:36">
      <c r="A45" s="2">
        <v>365</v>
      </c>
      <c r="B45" t="s">
        <v>42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</row>
    <row r="46" spans="1:36">
      <c r="A46" s="2">
        <v>365</v>
      </c>
      <c r="B46" t="s">
        <v>43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</row>
    <row r="47" spans="1:36">
      <c r="A47" s="2">
        <v>365</v>
      </c>
      <c r="B47" t="s">
        <v>45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</row>
    <row r="48" spans="1:36">
      <c r="A48" s="2">
        <v>365</v>
      </c>
      <c r="B48" t="s">
        <v>46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</row>
    <row r="49" spans="1:36">
      <c r="A49" s="2">
        <v>365</v>
      </c>
      <c r="B49" s="2" t="s">
        <v>47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</row>
    <row r="50" spans="1:36">
      <c r="A50" s="2">
        <v>365</v>
      </c>
      <c r="B50" t="s">
        <v>48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</row>
    <row r="51" spans="1:36">
      <c r="A51" s="2">
        <v>365</v>
      </c>
      <c r="B51" t="s">
        <v>49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</row>
    <row r="52" spans="1:36">
      <c r="A52" s="2">
        <v>365</v>
      </c>
      <c r="B52" t="s">
        <v>50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</row>
    <row r="53" spans="1:36">
      <c r="A53" s="2">
        <v>365</v>
      </c>
      <c r="B53" s="2" t="s">
        <v>51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</row>
    <row r="54" spans="1:36">
      <c r="A54" s="2">
        <v>365</v>
      </c>
      <c r="B54" t="s">
        <v>52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</row>
    <row r="55" spans="1:36">
      <c r="A55" s="2">
        <v>365</v>
      </c>
      <c r="B55" t="s">
        <v>53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</row>
    <row r="56" spans="1:36">
      <c r="A56" s="2">
        <v>365</v>
      </c>
      <c r="B56" t="s">
        <v>54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</row>
    <row r="57" spans="1:36">
      <c r="A57" s="2">
        <v>365</v>
      </c>
      <c r="B57" t="s">
        <v>55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</row>
    <row r="58" spans="1:36">
      <c r="A58" s="2">
        <v>365</v>
      </c>
      <c r="B58" t="s">
        <v>56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</row>
    <row r="59" spans="1:36">
      <c r="A59" s="2">
        <v>365</v>
      </c>
      <c r="B59" s="2" t="s">
        <v>57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</row>
    <row r="60" spans="1:36">
      <c r="A60" s="2">
        <v>365</v>
      </c>
      <c r="B60" t="s">
        <v>59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</row>
    <row r="61" spans="1:36">
      <c r="A61" s="2">
        <v>730</v>
      </c>
      <c r="B61" t="s">
        <v>3</v>
      </c>
      <c r="C61" s="2">
        <v>165702500</v>
      </c>
      <c r="D61" s="2">
        <v>1.5705719999999999E-5</v>
      </c>
      <c r="E61" s="2">
        <v>3.014282E-5</v>
      </c>
      <c r="F61" s="2">
        <v>0</v>
      </c>
      <c r="G61" s="2">
        <v>6.7681620000000003E-7</v>
      </c>
      <c r="H61" s="2">
        <v>1.5932189999999999E-2</v>
      </c>
      <c r="I61" s="2">
        <v>2.1975599999999999E-3</v>
      </c>
      <c r="J61" s="2">
        <v>2.8795349999999999E-3</v>
      </c>
      <c r="K61" s="2">
        <v>0</v>
      </c>
      <c r="L61" s="2">
        <v>1.9727900000000001E-6</v>
      </c>
      <c r="M61" s="2">
        <v>1.80247E-5</v>
      </c>
      <c r="N61" s="2">
        <v>1.239975E-8</v>
      </c>
      <c r="O61" s="2">
        <v>2.3375129999999998E-6</v>
      </c>
      <c r="P61" s="2">
        <v>1.1601129999999999E-3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5.4563769999999998E-2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2.7050229999999999E-4</v>
      </c>
      <c r="AJ61" s="2">
        <v>7.7026689999999995E-2</v>
      </c>
    </row>
    <row r="62" spans="1:36">
      <c r="A62" s="2">
        <v>730</v>
      </c>
      <c r="B62" t="s">
        <v>6</v>
      </c>
      <c r="C62" s="2">
        <v>734596400</v>
      </c>
      <c r="D62" s="2">
        <v>2.8951840000000001E-10</v>
      </c>
      <c r="E62" s="2">
        <v>0.16902700000000001</v>
      </c>
      <c r="F62" s="2">
        <v>0</v>
      </c>
      <c r="G62" s="2">
        <v>0</v>
      </c>
      <c r="H62" s="2">
        <v>1.1870139999999999E-5</v>
      </c>
      <c r="I62" s="2">
        <v>1.0250840000000001E-3</v>
      </c>
      <c r="J62" s="2">
        <v>0</v>
      </c>
      <c r="K62" s="2">
        <v>0</v>
      </c>
      <c r="L62" s="2">
        <v>9.688723E-8</v>
      </c>
      <c r="M62" s="2">
        <v>4.205087E-6</v>
      </c>
      <c r="N62" s="2">
        <v>0</v>
      </c>
      <c r="O62" s="2">
        <v>7.0204570000000007E-5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1.111461E-3</v>
      </c>
    </row>
    <row r="63" spans="1:36">
      <c r="A63" s="2">
        <v>730</v>
      </c>
      <c r="B63" t="s">
        <v>8</v>
      </c>
      <c r="C63" s="2">
        <v>280428.40000000002</v>
      </c>
      <c r="D63" s="2">
        <v>2.6581169999999999E-12</v>
      </c>
      <c r="E63" s="2">
        <v>2.5959960000000002E-3</v>
      </c>
      <c r="F63" s="2">
        <v>0</v>
      </c>
      <c r="G63" s="2">
        <v>0</v>
      </c>
      <c r="H63" s="2">
        <v>0</v>
      </c>
      <c r="I63" s="2">
        <v>9.3760790000000008E-6</v>
      </c>
      <c r="J63" s="2">
        <v>0</v>
      </c>
      <c r="K63" s="2">
        <v>0</v>
      </c>
      <c r="L63" s="2">
        <v>0</v>
      </c>
      <c r="M63" s="2">
        <v>4.4261519999999998E-5</v>
      </c>
      <c r="N63" s="2">
        <v>0</v>
      </c>
      <c r="O63" s="2">
        <v>2.8600250000000001E-5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8.2237849999999997E-5</v>
      </c>
    </row>
    <row r="64" spans="1:36">
      <c r="A64" s="2">
        <v>730</v>
      </c>
      <c r="B64" t="s">
        <v>15</v>
      </c>
      <c r="C64" s="2">
        <v>150824200</v>
      </c>
      <c r="D64" s="2">
        <v>1.919509E-7</v>
      </c>
      <c r="E64" s="2">
        <v>4.6332610000000003E-2</v>
      </c>
      <c r="F64" s="2">
        <v>0</v>
      </c>
      <c r="G64" s="2">
        <v>0</v>
      </c>
      <c r="H64" s="2">
        <v>1.340907E-2</v>
      </c>
      <c r="I64" s="2">
        <v>0</v>
      </c>
      <c r="J64" s="2">
        <v>6.1301539999999996E-3</v>
      </c>
      <c r="K64" s="2">
        <v>8.4002069999999998E-3</v>
      </c>
      <c r="L64" s="2">
        <v>5.4400330000000001E-7</v>
      </c>
      <c r="M64" s="2">
        <v>3.4369560000000001E-5</v>
      </c>
      <c r="N64" s="2">
        <v>0</v>
      </c>
      <c r="O64" s="2">
        <v>7.1048000000000001E-6</v>
      </c>
      <c r="P64" s="2">
        <v>5.0183129999999999E-5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2.3234940000000002E-3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3.0946679999999998E-5</v>
      </c>
      <c r="AJ64" s="2">
        <v>3.0386070000000001E-2</v>
      </c>
    </row>
    <row r="65" spans="1:36">
      <c r="A65" s="2">
        <v>730</v>
      </c>
      <c r="B65" t="s">
        <v>23</v>
      </c>
      <c r="C65" s="2">
        <v>5070432</v>
      </c>
      <c r="D65" s="2">
        <v>8.4893229999999998E-6</v>
      </c>
      <c r="E65" s="2">
        <v>0.1774715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</row>
    <row r="66" spans="1:36">
      <c r="A66" s="2">
        <v>730</v>
      </c>
      <c r="B66" t="s">
        <v>28</v>
      </c>
      <c r="C66" s="2">
        <v>8155.3280000000004</v>
      </c>
      <c r="D66" s="2">
        <v>8.1013540000000005E-4</v>
      </c>
      <c r="E66" s="2">
        <v>0.99520030000000004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5.5886669999999999E-5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5.5886669999999999E-5</v>
      </c>
    </row>
    <row r="67" spans="1:36">
      <c r="A67" s="2">
        <v>730</v>
      </c>
      <c r="B67" t="s">
        <v>30</v>
      </c>
      <c r="C67" s="2">
        <v>4599.8779999999997</v>
      </c>
      <c r="D67" s="2">
        <v>1.117303E-5</v>
      </c>
      <c r="E67" s="2">
        <v>6.1914440000000001E-2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3.382535E-5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3.382535E-5</v>
      </c>
    </row>
    <row r="68" spans="1:36">
      <c r="A68" s="2">
        <v>730</v>
      </c>
      <c r="B68" t="s">
        <v>32</v>
      </c>
      <c r="C68" s="2">
        <v>3.140393</v>
      </c>
      <c r="D68" s="2">
        <v>2.3156110000000001E-5</v>
      </c>
      <c r="E68" s="2">
        <v>5.3053159999999998E-4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1.176737E-21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1.176737E-21</v>
      </c>
    </row>
    <row r="69" spans="1:36">
      <c r="A69" s="2">
        <v>730</v>
      </c>
      <c r="B69" t="s">
        <v>34</v>
      </c>
      <c r="C69" s="2">
        <v>53.255339999999997</v>
      </c>
      <c r="D69" s="2">
        <v>4.8038090000000003E-5</v>
      </c>
      <c r="E69" s="2">
        <v>0.2206456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</row>
    <row r="70" spans="1:36">
      <c r="A70" s="2">
        <v>730</v>
      </c>
      <c r="B70" t="s">
        <v>36</v>
      </c>
      <c r="C70" s="2">
        <v>2358635000000</v>
      </c>
      <c r="D70" s="2">
        <v>0</v>
      </c>
      <c r="E70" s="2">
        <v>0</v>
      </c>
      <c r="F70" s="2">
        <v>0</v>
      </c>
      <c r="G70" s="2">
        <v>0</v>
      </c>
      <c r="H70" s="2">
        <v>1.551209E-4</v>
      </c>
      <c r="I70" s="2">
        <v>6.4469920000000001E-7</v>
      </c>
      <c r="J70" s="2">
        <v>0</v>
      </c>
      <c r="K70" s="2">
        <v>0</v>
      </c>
      <c r="L70" s="2">
        <v>3.199364E-9</v>
      </c>
      <c r="M70" s="2">
        <v>2.6618929999999998E-7</v>
      </c>
      <c r="N70" s="2">
        <v>0</v>
      </c>
      <c r="O70" s="2">
        <v>1.074487E-7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1.5614240000000001E-4</v>
      </c>
    </row>
    <row r="71" spans="1:36">
      <c r="A71" s="2">
        <v>730</v>
      </c>
      <c r="B71" t="s">
        <v>37</v>
      </c>
      <c r="C71" s="2">
        <v>10733530000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6.0980470000000001E-6</v>
      </c>
      <c r="K71" s="2">
        <v>7.7796810000000001E-3</v>
      </c>
      <c r="L71" s="2">
        <v>0</v>
      </c>
      <c r="M71" s="2">
        <v>7.575119E-6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4.8317659999999998E-2</v>
      </c>
      <c r="U71" s="2">
        <v>5.1487570000000003E-2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0.1075986</v>
      </c>
    </row>
    <row r="72" spans="1:36">
      <c r="A72" s="2">
        <v>730</v>
      </c>
      <c r="B72" t="s">
        <v>38</v>
      </c>
      <c r="C72" s="2">
        <v>107335300000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3.4759839999999999E-4</v>
      </c>
      <c r="K72" s="2">
        <v>2.6987700000000001E-3</v>
      </c>
      <c r="L72" s="2">
        <v>0</v>
      </c>
      <c r="M72" s="2">
        <v>9.4670170000000008E-6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5.8564430000000001E-2</v>
      </c>
      <c r="U72" s="2">
        <v>6.3392019999999993E-2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0.12501229999999999</v>
      </c>
    </row>
    <row r="73" spans="1:36">
      <c r="A73" s="2">
        <v>730</v>
      </c>
      <c r="B73" t="s">
        <v>40</v>
      </c>
      <c r="C73" s="2">
        <v>21467050000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8.8387789999999994E-5</v>
      </c>
      <c r="K73" s="2">
        <v>0.1399782</v>
      </c>
      <c r="L73" s="2">
        <v>0</v>
      </c>
      <c r="M73" s="2">
        <v>1.5755970000000001E-5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8.2096299999999997E-2</v>
      </c>
      <c r="U73" s="2">
        <v>9.6756819999999993E-2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0.31893549999999998</v>
      </c>
    </row>
    <row r="74" spans="1:36">
      <c r="A74" s="2">
        <v>730</v>
      </c>
      <c r="B74" t="s">
        <v>42</v>
      </c>
      <c r="C74" s="2">
        <v>21467050000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1.0890990000000001E-5</v>
      </c>
      <c r="K74" s="2">
        <v>1.699554E-3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1.200755E-3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2.9112000000000001E-3</v>
      </c>
    </row>
    <row r="75" spans="1:36">
      <c r="A75" s="2">
        <v>730</v>
      </c>
      <c r="B75" t="s">
        <v>43</v>
      </c>
      <c r="C75" s="2">
        <v>171736400000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6.4842670000000004E-4</v>
      </c>
      <c r="K75" s="2">
        <v>2.5165330000000001E-4</v>
      </c>
      <c r="L75" s="2">
        <v>0</v>
      </c>
      <c r="M75" s="2">
        <v>2.5697970000000001E-6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7.7968239999999994E-2</v>
      </c>
      <c r="U75" s="2">
        <v>6.8155099999999996E-2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0.14702599999999999</v>
      </c>
    </row>
    <row r="76" spans="1:36">
      <c r="A76" s="2">
        <v>730</v>
      </c>
      <c r="B76" t="s">
        <v>45</v>
      </c>
      <c r="C76" s="2">
        <v>7934351000000</v>
      </c>
      <c r="D76" s="2">
        <v>0</v>
      </c>
      <c r="E76" s="2">
        <v>0</v>
      </c>
      <c r="F76" s="2">
        <v>0</v>
      </c>
      <c r="G76" s="2">
        <v>4.654525E-5</v>
      </c>
      <c r="H76" s="2">
        <v>2.215731E-2</v>
      </c>
      <c r="I76" s="2">
        <v>0</v>
      </c>
      <c r="J76" s="2">
        <v>1.465203E-3</v>
      </c>
      <c r="K76" s="2">
        <v>0</v>
      </c>
      <c r="L76" s="2">
        <v>7.2502679999999996E-7</v>
      </c>
      <c r="M76" s="2">
        <v>0</v>
      </c>
      <c r="N76" s="2">
        <v>6.5839309999999999E-9</v>
      </c>
      <c r="O76" s="2">
        <v>0</v>
      </c>
      <c r="P76" s="2">
        <v>6.5134959999999995E-4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1.577713E-2</v>
      </c>
      <c r="W76" s="2">
        <v>0</v>
      </c>
      <c r="X76" s="2">
        <v>0</v>
      </c>
      <c r="Y76" s="2">
        <v>0</v>
      </c>
      <c r="Z76" s="2">
        <v>0</v>
      </c>
      <c r="AA76" s="2">
        <v>1.8888800000000001E-2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5.8987070000000003E-2</v>
      </c>
    </row>
    <row r="77" spans="1:36">
      <c r="A77" s="2">
        <v>730</v>
      </c>
      <c r="B77" t="s">
        <v>46</v>
      </c>
      <c r="C77" s="2">
        <v>911359300000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5.7540770000000001E-5</v>
      </c>
      <c r="K77" s="2">
        <v>8.2314909999999994E-5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1.2503670000000001E-6</v>
      </c>
      <c r="U77" s="2">
        <v>5.8370129999999999E-6</v>
      </c>
      <c r="V77" s="2">
        <v>0</v>
      </c>
      <c r="W77" s="2">
        <v>0</v>
      </c>
      <c r="X77" s="2">
        <v>0</v>
      </c>
      <c r="Y77" s="2">
        <v>0</v>
      </c>
      <c r="Z77" s="2">
        <v>4.7341019999999996E-3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4.8810449999999997E-3</v>
      </c>
    </row>
    <row r="78" spans="1:36">
      <c r="A78" s="2">
        <v>730</v>
      </c>
      <c r="B78" t="s">
        <v>47</v>
      </c>
      <c r="C78" s="2">
        <v>2146705000000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4.5089219999999998E-8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3.3516859999999999E-4</v>
      </c>
      <c r="R78" s="2">
        <v>0</v>
      </c>
      <c r="S78" s="2">
        <v>3.0281629999999999E-3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3.3633769999999999E-3</v>
      </c>
    </row>
    <row r="79" spans="1:36">
      <c r="A79" s="2">
        <v>730</v>
      </c>
      <c r="B79" t="s">
        <v>48</v>
      </c>
      <c r="C79" s="2">
        <v>21467050000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4.5005549999999997E-9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3.0207539999999998E-4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3.020799E-4</v>
      </c>
    </row>
    <row r="80" spans="1:36">
      <c r="A80" s="2">
        <v>730</v>
      </c>
      <c r="B80" t="s">
        <v>49</v>
      </c>
      <c r="C80" s="2">
        <v>10936310000000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2.4650419999999998E-5</v>
      </c>
      <c r="K80" s="2">
        <v>1.9930809999999999E-4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1.0168259999999999E-5</v>
      </c>
      <c r="U80" s="2">
        <v>8.7085290000000007E-6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2.428353E-4</v>
      </c>
    </row>
    <row r="81" spans="1:36">
      <c r="A81" s="2">
        <v>730</v>
      </c>
      <c r="B81" t="s">
        <v>50</v>
      </c>
      <c r="C81" s="2">
        <v>32864190000000</v>
      </c>
      <c r="D81" s="2">
        <v>0</v>
      </c>
      <c r="E81" s="2">
        <v>0</v>
      </c>
      <c r="F81" s="2">
        <v>0</v>
      </c>
      <c r="G81" s="2">
        <v>0</v>
      </c>
      <c r="H81" s="2">
        <v>9.5786740000000005E-5</v>
      </c>
      <c r="I81" s="2">
        <v>0</v>
      </c>
      <c r="J81" s="2">
        <v>2.0536589999999998E-6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3.3870879999999999E-2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3.3968720000000001E-2</v>
      </c>
    </row>
    <row r="82" spans="1:36">
      <c r="A82" s="2">
        <v>730</v>
      </c>
      <c r="B82" t="s">
        <v>51</v>
      </c>
      <c r="C82" s="2">
        <v>26673090000000</v>
      </c>
      <c r="D82" s="2">
        <v>0</v>
      </c>
      <c r="E82" s="2">
        <v>0</v>
      </c>
      <c r="F82" s="2">
        <v>0</v>
      </c>
      <c r="G82" s="2">
        <v>1.441589E-5</v>
      </c>
      <c r="H82" s="2">
        <v>8.1625760000000002E-4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3.9433929999999997E-5</v>
      </c>
      <c r="R82" s="2">
        <v>5.9541189999999999E-4</v>
      </c>
      <c r="S82" s="2">
        <v>0</v>
      </c>
      <c r="T82" s="2">
        <v>0</v>
      </c>
      <c r="U82" s="2">
        <v>1.7860370000000001E-5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1.2440619999999999E-4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1.6077859999999999E-3</v>
      </c>
    </row>
    <row r="83" spans="1:36">
      <c r="A83" s="2">
        <v>730</v>
      </c>
      <c r="B83" t="s">
        <v>52</v>
      </c>
      <c r="C83" s="2">
        <v>496205700000000</v>
      </c>
      <c r="D83" s="2">
        <v>0</v>
      </c>
      <c r="E83" s="2">
        <v>0</v>
      </c>
      <c r="F83" s="2">
        <v>0</v>
      </c>
      <c r="G83" s="2">
        <v>2.1156070000000001E-6</v>
      </c>
      <c r="H83" s="2">
        <v>4.673114E-5</v>
      </c>
      <c r="I83" s="2">
        <v>0</v>
      </c>
      <c r="J83" s="2">
        <v>5.3457149999999997E-6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1.0206260000000001E-6</v>
      </c>
      <c r="Q83" s="2">
        <v>1.4548760000000001E-16</v>
      </c>
      <c r="R83" s="2">
        <v>5.0281229999999999E-12</v>
      </c>
      <c r="S83" s="2">
        <v>0</v>
      </c>
      <c r="T83" s="2">
        <v>0</v>
      </c>
      <c r="U83" s="2">
        <v>3.2699979999999999E-15</v>
      </c>
      <c r="V83" s="2">
        <v>2.2059169999999998E-5</v>
      </c>
      <c r="W83" s="2">
        <v>0</v>
      </c>
      <c r="X83" s="2">
        <v>0</v>
      </c>
      <c r="Y83" s="2">
        <v>0</v>
      </c>
      <c r="Z83" s="2">
        <v>0</v>
      </c>
      <c r="AA83" s="2">
        <v>3.045344E-4</v>
      </c>
      <c r="AB83" s="2">
        <v>0</v>
      </c>
      <c r="AC83" s="2">
        <v>0</v>
      </c>
      <c r="AD83" s="2">
        <v>3.5826569999999999E-3</v>
      </c>
      <c r="AE83" s="2">
        <v>1.015911</v>
      </c>
      <c r="AF83" s="2">
        <v>0</v>
      </c>
      <c r="AG83" s="2">
        <v>0</v>
      </c>
      <c r="AH83" s="2">
        <v>0</v>
      </c>
      <c r="AI83" s="2">
        <v>0</v>
      </c>
      <c r="AJ83" s="2">
        <v>1.0198750000000001</v>
      </c>
    </row>
    <row r="84" spans="1:36">
      <c r="A84" s="2">
        <v>730</v>
      </c>
      <c r="B84" t="s">
        <v>53</v>
      </c>
      <c r="C84" s="2">
        <v>5747089000000</v>
      </c>
      <c r="D84" s="2">
        <v>0</v>
      </c>
      <c r="E84" s="2">
        <v>0</v>
      </c>
      <c r="F84" s="2">
        <v>0</v>
      </c>
      <c r="G84" s="2">
        <v>1.4141079999999999E-5</v>
      </c>
      <c r="H84" s="2">
        <v>1.2086379999999999E-3</v>
      </c>
      <c r="I84" s="2">
        <v>0</v>
      </c>
      <c r="J84" s="2">
        <v>1.270488E-4</v>
      </c>
      <c r="K84" s="2">
        <v>0</v>
      </c>
      <c r="L84" s="2">
        <v>0</v>
      </c>
      <c r="M84" s="2">
        <v>0</v>
      </c>
      <c r="N84" s="2">
        <v>1.3554259999999999E-9</v>
      </c>
      <c r="O84" s="2">
        <v>0</v>
      </c>
      <c r="P84" s="2">
        <v>2.2201290000000001E-4</v>
      </c>
      <c r="Q84" s="2">
        <v>0</v>
      </c>
      <c r="R84" s="2">
        <v>6.65449E-5</v>
      </c>
      <c r="S84" s="2">
        <v>0</v>
      </c>
      <c r="T84" s="2">
        <v>0</v>
      </c>
      <c r="U84" s="2">
        <v>0</v>
      </c>
      <c r="V84" s="2">
        <v>2.4272809999999999E-2</v>
      </c>
      <c r="W84" s="2">
        <v>0</v>
      </c>
      <c r="X84" s="2">
        <v>0</v>
      </c>
      <c r="Y84" s="2">
        <v>0</v>
      </c>
      <c r="Z84" s="2">
        <v>0</v>
      </c>
      <c r="AA84" s="2">
        <v>0.17193810000000001</v>
      </c>
      <c r="AB84" s="2">
        <v>0</v>
      </c>
      <c r="AC84" s="2">
        <v>0</v>
      </c>
      <c r="AD84" s="2">
        <v>7.0643010000000006E-2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0.26849240000000002</v>
      </c>
    </row>
    <row r="85" spans="1:36">
      <c r="A85" s="2">
        <v>730</v>
      </c>
      <c r="B85" t="s">
        <v>54</v>
      </c>
      <c r="C85" s="2">
        <v>328824100000000</v>
      </c>
      <c r="D85" s="2">
        <v>0</v>
      </c>
      <c r="E85" s="2">
        <v>0</v>
      </c>
      <c r="F85" s="2">
        <v>0</v>
      </c>
      <c r="G85" s="2">
        <v>5.9212140000000001E-6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1.136041E-9</v>
      </c>
      <c r="O85" s="2">
        <v>0</v>
      </c>
      <c r="P85" s="2">
        <v>0</v>
      </c>
      <c r="Q85" s="2">
        <v>0</v>
      </c>
      <c r="R85" s="2">
        <v>1.560654E-5</v>
      </c>
      <c r="S85" s="2">
        <v>0</v>
      </c>
      <c r="T85" s="2">
        <v>0</v>
      </c>
      <c r="U85" s="2">
        <v>0</v>
      </c>
      <c r="V85" s="2">
        <v>1.378036E-2</v>
      </c>
      <c r="W85" s="2">
        <v>0</v>
      </c>
      <c r="X85" s="2">
        <v>0</v>
      </c>
      <c r="Y85" s="2">
        <v>0</v>
      </c>
      <c r="Z85" s="2">
        <v>0</v>
      </c>
      <c r="AA85" s="2">
        <v>7.9072729999999996E-4</v>
      </c>
      <c r="AB85" s="2">
        <v>0</v>
      </c>
      <c r="AC85" s="2">
        <v>0</v>
      </c>
      <c r="AD85" s="2">
        <v>3.2191259999999999E-2</v>
      </c>
      <c r="AE85" s="2">
        <v>0.96743219999999996</v>
      </c>
      <c r="AF85" s="2">
        <v>0</v>
      </c>
      <c r="AG85" s="2">
        <v>0</v>
      </c>
      <c r="AH85" s="2">
        <v>0</v>
      </c>
      <c r="AI85" s="2">
        <v>0</v>
      </c>
      <c r="AJ85" s="2">
        <v>1.014216</v>
      </c>
    </row>
    <row r="86" spans="1:36">
      <c r="A86" s="2">
        <v>730</v>
      </c>
      <c r="B86" t="s">
        <v>55</v>
      </c>
      <c r="C86" s="2">
        <v>3286419000000</v>
      </c>
      <c r="D86" s="2">
        <v>0</v>
      </c>
      <c r="E86" s="2">
        <v>0</v>
      </c>
      <c r="F86" s="2">
        <v>0</v>
      </c>
      <c r="G86" s="2">
        <v>3.3485690000000003E-5</v>
      </c>
      <c r="H86" s="2">
        <v>0</v>
      </c>
      <c r="I86" s="2">
        <v>0</v>
      </c>
      <c r="J86" s="2">
        <v>1.212673E-4</v>
      </c>
      <c r="K86" s="2">
        <v>0</v>
      </c>
      <c r="L86" s="2">
        <v>8.9772930000000007E-9</v>
      </c>
      <c r="M86" s="2">
        <v>0</v>
      </c>
      <c r="N86" s="2">
        <v>0</v>
      </c>
      <c r="O86" s="2">
        <v>0</v>
      </c>
      <c r="P86" s="2">
        <v>0</v>
      </c>
      <c r="Q86" s="2">
        <v>5.1264270000000002E-8</v>
      </c>
      <c r="R86" s="2">
        <v>3.728631E-3</v>
      </c>
      <c r="S86" s="2">
        <v>2.5720970000000002E-4</v>
      </c>
      <c r="T86" s="2">
        <v>4.3382030000000001E-4</v>
      </c>
      <c r="U86" s="2">
        <v>1.8654630000000001E-5</v>
      </c>
      <c r="V86" s="2">
        <v>1.1523200000000001E-2</v>
      </c>
      <c r="W86" s="2">
        <v>0</v>
      </c>
      <c r="X86" s="2">
        <v>0</v>
      </c>
      <c r="Y86" s="2">
        <v>0</v>
      </c>
      <c r="Z86" s="2">
        <v>0</v>
      </c>
      <c r="AA86" s="2">
        <v>1.8976590000000002E-2</v>
      </c>
      <c r="AB86" s="2">
        <v>0</v>
      </c>
      <c r="AC86" s="2">
        <v>0</v>
      </c>
      <c r="AD86" s="2">
        <v>3.18827E-2</v>
      </c>
      <c r="AE86" s="2">
        <v>8.8239959999999993</v>
      </c>
      <c r="AF86" s="2">
        <v>0</v>
      </c>
      <c r="AG86" s="2">
        <v>0</v>
      </c>
      <c r="AH86" s="2">
        <v>0</v>
      </c>
      <c r="AI86" s="2">
        <v>0</v>
      </c>
      <c r="AJ86" s="2">
        <v>8.8909710000000004</v>
      </c>
    </row>
    <row r="87" spans="1:36">
      <c r="A87" s="2">
        <v>730</v>
      </c>
      <c r="B87" t="s">
        <v>56</v>
      </c>
      <c r="C87" s="2">
        <v>18227190000000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</row>
    <row r="88" spans="1:36">
      <c r="A88" s="2">
        <v>730</v>
      </c>
      <c r="B88" t="s">
        <v>57</v>
      </c>
      <c r="C88" s="2">
        <v>18227190000000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5.0217650000000002E-5</v>
      </c>
      <c r="X88" s="2">
        <v>0</v>
      </c>
      <c r="Y88" s="2">
        <v>0</v>
      </c>
      <c r="Z88" s="2">
        <v>9.9441960000000006E-4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1.044637E-3</v>
      </c>
    </row>
    <row r="89" spans="1:36">
      <c r="A89" s="2">
        <v>730</v>
      </c>
      <c r="B89" t="s">
        <v>59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</row>
    <row r="90" spans="1:36">
      <c r="A90" s="2">
        <v>1095</v>
      </c>
      <c r="B90" t="s">
        <v>3</v>
      </c>
      <c r="C90" s="2">
        <v>187730900</v>
      </c>
      <c r="D90" s="2">
        <v>1.6016730000000001E-5</v>
      </c>
      <c r="E90" s="2">
        <v>3.215636E-5</v>
      </c>
      <c r="F90" s="2">
        <v>0</v>
      </c>
      <c r="G90" s="2">
        <v>6.186777E-7</v>
      </c>
      <c r="H90" s="2">
        <v>1.2707009999999999E-2</v>
      </c>
      <c r="I90" s="2">
        <v>3.6751549999999998E-3</v>
      </c>
      <c r="J90" s="2">
        <v>4.8149949999999999E-3</v>
      </c>
      <c r="K90" s="2">
        <v>0</v>
      </c>
      <c r="L90" s="2">
        <v>1.9207149999999999E-6</v>
      </c>
      <c r="M90" s="2">
        <v>3.3134979999999999E-5</v>
      </c>
      <c r="N90" s="2">
        <v>1.393844E-8</v>
      </c>
      <c r="O90" s="2">
        <v>1.9621790000000001E-6</v>
      </c>
      <c r="P90" s="2">
        <v>4.2579260000000004E-3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5.9399630000000002E-2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3.4801100000000001E-4</v>
      </c>
      <c r="AJ90" s="2">
        <v>8.5240369999999996E-2</v>
      </c>
    </row>
    <row r="91" spans="1:36">
      <c r="A91" s="2">
        <v>1095</v>
      </c>
      <c r="B91" t="s">
        <v>6</v>
      </c>
      <c r="C91" s="2">
        <v>706120100</v>
      </c>
      <c r="D91" s="2">
        <v>4.5368660000000001E-10</v>
      </c>
      <c r="E91" s="2">
        <v>5.4660200000000003</v>
      </c>
      <c r="F91" s="2">
        <v>0</v>
      </c>
      <c r="G91" s="2">
        <v>0</v>
      </c>
      <c r="H91" s="2">
        <v>4.29359E-6</v>
      </c>
      <c r="I91" s="2">
        <v>1.0889039999999999E-3</v>
      </c>
      <c r="J91" s="2">
        <v>0</v>
      </c>
      <c r="K91" s="2">
        <v>0</v>
      </c>
      <c r="L91" s="2">
        <v>6.9792849999999994E-8</v>
      </c>
      <c r="M91" s="2">
        <v>3.5941029999999999E-6</v>
      </c>
      <c r="N91" s="2">
        <v>0</v>
      </c>
      <c r="O91" s="2">
        <v>5.8109670000000002E-5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1.154972E-3</v>
      </c>
    </row>
    <row r="92" spans="1:36">
      <c r="A92" s="2">
        <v>1095</v>
      </c>
      <c r="B92" t="s">
        <v>8</v>
      </c>
      <c r="C92" s="2">
        <v>350182.3</v>
      </c>
      <c r="D92" s="2">
        <v>4.6283820000000001E-12</v>
      </c>
      <c r="E92" s="2">
        <v>1.3647390000000001E-2</v>
      </c>
      <c r="F92" s="2">
        <v>0</v>
      </c>
      <c r="G92" s="2">
        <v>0</v>
      </c>
      <c r="H92" s="2">
        <v>0</v>
      </c>
      <c r="I92" s="2">
        <v>2.3737300000000001E-5</v>
      </c>
      <c r="J92" s="2">
        <v>0</v>
      </c>
      <c r="K92" s="2">
        <v>0</v>
      </c>
      <c r="L92" s="2">
        <v>0</v>
      </c>
      <c r="M92" s="2">
        <v>4.3880990000000001E-5</v>
      </c>
      <c r="N92" s="2">
        <v>0</v>
      </c>
      <c r="O92" s="2">
        <v>2.8512580000000001E-5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9.6130879999999997E-5</v>
      </c>
    </row>
    <row r="93" spans="1:36">
      <c r="A93" s="2">
        <v>1095</v>
      </c>
      <c r="B93" t="s">
        <v>15</v>
      </c>
      <c r="C93" s="2">
        <v>96835920</v>
      </c>
      <c r="D93" s="2">
        <v>3.047388E-7</v>
      </c>
      <c r="E93" s="2">
        <v>7.7866480000000002E-2</v>
      </c>
      <c r="F93" s="2">
        <v>0</v>
      </c>
      <c r="G93" s="2">
        <v>0</v>
      </c>
      <c r="H93" s="2">
        <v>1.4618030000000001E-2</v>
      </c>
      <c r="I93" s="2">
        <v>0</v>
      </c>
      <c r="J93" s="2">
        <v>1.1470259999999999E-2</v>
      </c>
      <c r="K93" s="2">
        <v>1.5776310000000002E-2</v>
      </c>
      <c r="L93" s="2">
        <v>6.5202670000000004E-7</v>
      </c>
      <c r="M93" s="2">
        <v>6.017172E-5</v>
      </c>
      <c r="N93" s="2">
        <v>0</v>
      </c>
      <c r="O93" s="2">
        <v>1.1320010000000001E-5</v>
      </c>
      <c r="P93" s="2">
        <v>2.6665009999999998E-4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4.764E-3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5.6546319999999999E-5</v>
      </c>
      <c r="AJ93" s="2">
        <v>4.702394E-2</v>
      </c>
    </row>
    <row r="94" spans="1:36">
      <c r="A94" s="2">
        <v>1095</v>
      </c>
      <c r="B94" t="s">
        <v>23</v>
      </c>
      <c r="C94" s="2">
        <v>5612060</v>
      </c>
      <c r="D94" s="2">
        <v>9.6014049999999996E-6</v>
      </c>
      <c r="E94" s="2">
        <v>0.2186304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</row>
    <row r="95" spans="1:36">
      <c r="A95" s="2">
        <v>1095</v>
      </c>
      <c r="B95" t="s">
        <v>28</v>
      </c>
      <c r="C95" s="2">
        <v>8988.7720000000008</v>
      </c>
      <c r="D95" s="2">
        <v>6.3788769999999998E-4</v>
      </c>
      <c r="E95" s="2">
        <v>0.90974639999999996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5.3338550000000001E-5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5.3338550000000001E-5</v>
      </c>
    </row>
    <row r="96" spans="1:36">
      <c r="A96" s="2">
        <v>1095</v>
      </c>
      <c r="B96" t="s">
        <v>30</v>
      </c>
      <c r="C96" s="2">
        <v>4434.5959999999995</v>
      </c>
      <c r="D96" s="2">
        <v>1.2370689999999999E-5</v>
      </c>
      <c r="E96" s="2">
        <v>7.1569830000000001E-2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3.8056019999999998E-5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3.8056019999999998E-5</v>
      </c>
    </row>
    <row r="97" spans="1:36">
      <c r="A97" s="2">
        <v>1095</v>
      </c>
      <c r="B97" t="s">
        <v>32</v>
      </c>
      <c r="C97" s="2">
        <v>0.68078559999999999</v>
      </c>
      <c r="D97" s="2">
        <v>8.2620130000000001E-5</v>
      </c>
      <c r="E97" s="2">
        <v>1.9388059999999999E-3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1.8638320000000001E-6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1.8638320000000001E-6</v>
      </c>
    </row>
    <row r="98" spans="1:36">
      <c r="A98" s="2">
        <v>1095</v>
      </c>
      <c r="B98" t="s">
        <v>34</v>
      </c>
      <c r="C98" s="2">
        <v>52.912370000000003</v>
      </c>
      <c r="D98" s="2">
        <v>5.1165719999999998E-5</v>
      </c>
      <c r="E98" s="2">
        <v>0.22559199999999999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</row>
    <row r="99" spans="1:36">
      <c r="A99" s="2">
        <v>1095</v>
      </c>
      <c r="B99" t="s">
        <v>36</v>
      </c>
      <c r="C99" s="2">
        <v>2481438000000</v>
      </c>
      <c r="D99" s="2">
        <v>0</v>
      </c>
      <c r="E99" s="2">
        <v>0</v>
      </c>
      <c r="F99" s="2">
        <v>0</v>
      </c>
      <c r="G99" s="2">
        <v>0</v>
      </c>
      <c r="H99" s="2">
        <v>8.9200980000000007E-6</v>
      </c>
      <c r="I99" s="2">
        <v>7.3183120000000002E-7</v>
      </c>
      <c r="J99" s="2">
        <v>0</v>
      </c>
      <c r="K99" s="2">
        <v>0</v>
      </c>
      <c r="L99" s="2">
        <v>3.0809399999999999E-9</v>
      </c>
      <c r="M99" s="2">
        <v>2.714677E-7</v>
      </c>
      <c r="N99" s="2">
        <v>0</v>
      </c>
      <c r="O99" s="2">
        <v>1.072434E-7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1.003372E-5</v>
      </c>
    </row>
    <row r="100" spans="1:36">
      <c r="A100" s="2">
        <v>1095</v>
      </c>
      <c r="B100" t="s">
        <v>37</v>
      </c>
      <c r="C100" s="2">
        <v>9952373000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8.0552019999999992E-6</v>
      </c>
      <c r="K100" s="2">
        <v>7.7018140000000004E-3</v>
      </c>
      <c r="L100" s="2">
        <v>0</v>
      </c>
      <c r="M100" s="2">
        <v>7.0710429999999999E-6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7.5939610000000005E-2</v>
      </c>
      <c r="U100" s="2">
        <v>2.920625E-2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0.1128628</v>
      </c>
    </row>
    <row r="101" spans="1:36">
      <c r="A101" s="2">
        <v>1095</v>
      </c>
      <c r="B101" t="s">
        <v>38</v>
      </c>
      <c r="C101" s="2">
        <v>94426740000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4.8731259999999999E-4</v>
      </c>
      <c r="K101" s="2">
        <v>2.4354490000000001E-3</v>
      </c>
      <c r="L101" s="2">
        <v>0</v>
      </c>
      <c r="M101" s="2">
        <v>7.9587459999999997E-6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8.1997940000000005E-2</v>
      </c>
      <c r="U101" s="2">
        <v>3.1980380000000003E-2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0.116909</v>
      </c>
    </row>
    <row r="102" spans="1:36">
      <c r="A102" s="2">
        <v>1095</v>
      </c>
      <c r="B102" t="s">
        <v>40</v>
      </c>
      <c r="C102" s="2">
        <v>16366330000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1.345261E-4</v>
      </c>
      <c r="K102" s="2">
        <v>7.9256569999999998E-2</v>
      </c>
      <c r="L102" s="2">
        <v>0</v>
      </c>
      <c r="M102" s="2">
        <v>7.4069990000000002E-6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5.7337310000000002E-2</v>
      </c>
      <c r="U102" s="2">
        <v>2.4062900000000002E-2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0.16079869999999999</v>
      </c>
    </row>
    <row r="103" spans="1:36">
      <c r="A103" s="2">
        <v>1095</v>
      </c>
      <c r="B103" t="s">
        <v>42</v>
      </c>
      <c r="C103" s="2">
        <v>31126670000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8.0468129999999995E-6</v>
      </c>
      <c r="K103" s="2">
        <v>2.3121679999999999E-3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9.8784450000000005E-4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3.3080599999999998E-3</v>
      </c>
    </row>
    <row r="104" spans="1:36">
      <c r="A104" s="2">
        <v>1095</v>
      </c>
      <c r="B104" t="s">
        <v>43</v>
      </c>
      <c r="C104" s="2">
        <v>153896300000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8.113215E-4</v>
      </c>
      <c r="K104" s="2">
        <v>2.1476700000000001E-4</v>
      </c>
      <c r="L104" s="2">
        <v>0</v>
      </c>
      <c r="M104" s="2">
        <v>2.041021E-6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0.10477019999999999</v>
      </c>
      <c r="U104" s="2">
        <v>3.2868080000000001E-2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0.1386665</v>
      </c>
    </row>
    <row r="105" spans="1:36">
      <c r="A105" s="2">
        <v>1095</v>
      </c>
      <c r="B105" t="s">
        <v>45</v>
      </c>
      <c r="C105" s="2">
        <v>7626054000000</v>
      </c>
      <c r="D105" s="2">
        <v>0</v>
      </c>
      <c r="E105" s="2">
        <v>0</v>
      </c>
      <c r="F105" s="2">
        <v>0</v>
      </c>
      <c r="G105" s="2">
        <v>4.2405240000000001E-5</v>
      </c>
      <c r="H105" s="2">
        <v>1.113314E-2</v>
      </c>
      <c r="I105" s="2">
        <v>0</v>
      </c>
      <c r="J105" s="2">
        <v>1.043778E-3</v>
      </c>
      <c r="K105" s="2">
        <v>0</v>
      </c>
      <c r="L105" s="2">
        <v>6.6479800000000002E-7</v>
      </c>
      <c r="M105" s="2">
        <v>0</v>
      </c>
      <c r="N105" s="2">
        <v>6.6948590000000003E-9</v>
      </c>
      <c r="O105" s="2">
        <v>0</v>
      </c>
      <c r="P105" s="2">
        <v>7.2730479999999996E-4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1.646508E-2</v>
      </c>
      <c r="W105" s="2">
        <v>0</v>
      </c>
      <c r="X105" s="2">
        <v>0</v>
      </c>
      <c r="Y105" s="2">
        <v>0</v>
      </c>
      <c r="Z105" s="2">
        <v>0</v>
      </c>
      <c r="AA105" s="2">
        <v>2.0153440000000002E-2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4.9565819999999997E-2</v>
      </c>
    </row>
    <row r="106" spans="1:36">
      <c r="A106" s="2">
        <v>1095</v>
      </c>
      <c r="B106" t="s">
        <v>46</v>
      </c>
      <c r="C106" s="2">
        <v>813864100000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5.6657170000000002E-5</v>
      </c>
      <c r="K106" s="2">
        <v>4.2393589999999999E-5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9.7487060000000005E-7</v>
      </c>
      <c r="U106" s="2">
        <v>1.58443E-6</v>
      </c>
      <c r="V106" s="2">
        <v>0</v>
      </c>
      <c r="W106" s="2">
        <v>0</v>
      </c>
      <c r="X106" s="2">
        <v>0</v>
      </c>
      <c r="Y106" s="2">
        <v>0</v>
      </c>
      <c r="Z106" s="2">
        <v>3.9327570000000003E-3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4.034368E-3</v>
      </c>
    </row>
    <row r="107" spans="1:36">
      <c r="A107" s="2">
        <v>1095</v>
      </c>
      <c r="B107" t="s">
        <v>47</v>
      </c>
      <c r="C107" s="2">
        <v>2138782000000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5.5952850000000003E-8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2.5978040000000001E-4</v>
      </c>
      <c r="R107" s="2">
        <v>0</v>
      </c>
      <c r="S107" s="2">
        <v>1.9966430000000002E-3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2.256479E-3</v>
      </c>
    </row>
    <row r="108" spans="1:36">
      <c r="A108" s="2">
        <v>1095</v>
      </c>
      <c r="B108" s="2" t="s">
        <v>48</v>
      </c>
      <c r="C108" s="2">
        <v>21271990000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5.599329E-9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1.992226E-4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1.9922820000000001E-4</v>
      </c>
    </row>
    <row r="109" spans="1:36">
      <c r="A109" s="2">
        <v>1095</v>
      </c>
      <c r="B109" t="s">
        <v>49</v>
      </c>
      <c r="C109" s="2">
        <v>10793950000000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2.7246220000000002E-5</v>
      </c>
      <c r="K109" s="2">
        <v>2.0809729999999999E-4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1.705493E-5</v>
      </c>
      <c r="U109" s="2">
        <v>5.1660589999999999E-6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2.5756450000000001E-4</v>
      </c>
    </row>
    <row r="110" spans="1:36">
      <c r="A110" s="2">
        <v>1095</v>
      </c>
      <c r="B110" t="s">
        <v>50</v>
      </c>
      <c r="C110" s="2">
        <v>34588830000000</v>
      </c>
      <c r="D110" s="2">
        <v>0</v>
      </c>
      <c r="E110" s="2">
        <v>0</v>
      </c>
      <c r="F110" s="2">
        <v>0</v>
      </c>
      <c r="G110" s="2">
        <v>0</v>
      </c>
      <c r="H110" s="2">
        <v>7.8013909999999996E-5</v>
      </c>
      <c r="I110" s="2">
        <v>0</v>
      </c>
      <c r="J110" s="2">
        <v>2.3880580000000002E-6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3.3474629999999998E-2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3.355503E-2</v>
      </c>
    </row>
    <row r="111" spans="1:36">
      <c r="A111" s="2">
        <v>1095</v>
      </c>
      <c r="B111" t="s">
        <v>51</v>
      </c>
      <c r="C111" s="2">
        <v>24371650000000</v>
      </c>
      <c r="D111" s="2">
        <v>0</v>
      </c>
      <c r="E111" s="2">
        <v>0</v>
      </c>
      <c r="F111" s="2">
        <v>0</v>
      </c>
      <c r="G111" s="2">
        <v>5.6165789999999998E-6</v>
      </c>
      <c r="H111" s="2">
        <v>1.9872480000000001E-4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1.346855E-5</v>
      </c>
      <c r="R111" s="2">
        <v>3.6568879999999997E-4</v>
      </c>
      <c r="S111" s="2">
        <v>0</v>
      </c>
      <c r="T111" s="2">
        <v>0</v>
      </c>
      <c r="U111" s="2">
        <v>5.36232E-6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1.0148499999999999E-4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6.9034599999999999E-4</v>
      </c>
    </row>
    <row r="112" spans="1:36">
      <c r="A112" s="2">
        <v>1095</v>
      </c>
      <c r="B112" s="2" t="s">
        <v>52</v>
      </c>
      <c r="C112" s="2">
        <v>386223100000000</v>
      </c>
      <c r="D112" s="2">
        <v>0</v>
      </c>
      <c r="E112" s="2">
        <v>0</v>
      </c>
      <c r="F112" s="2">
        <v>0</v>
      </c>
      <c r="G112" s="2">
        <v>3.30001E-6</v>
      </c>
      <c r="H112" s="2">
        <v>4.3141640000000003E-5</v>
      </c>
      <c r="I112" s="2">
        <v>0</v>
      </c>
      <c r="J112" s="2">
        <v>6.1879410000000002E-6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1.9088330000000001E-6</v>
      </c>
      <c r="Q112" s="2">
        <v>1.4490020000000001E-16</v>
      </c>
      <c r="R112" s="2">
        <v>6.3342000000000002E-12</v>
      </c>
      <c r="S112" s="2">
        <v>0</v>
      </c>
      <c r="T112" s="2">
        <v>0</v>
      </c>
      <c r="U112" s="2">
        <v>2.8205170000000001E-15</v>
      </c>
      <c r="V112" s="2">
        <v>2.6663320000000001E-5</v>
      </c>
      <c r="W112" s="2">
        <v>0</v>
      </c>
      <c r="X112" s="2">
        <v>0</v>
      </c>
      <c r="Y112" s="2">
        <v>0</v>
      </c>
      <c r="Z112" s="2">
        <v>0</v>
      </c>
      <c r="AA112" s="2">
        <v>4.4139759999999999E-4</v>
      </c>
      <c r="AB112" s="2">
        <v>0</v>
      </c>
      <c r="AC112" s="2">
        <v>0</v>
      </c>
      <c r="AD112" s="2">
        <v>5.0233029999999998E-3</v>
      </c>
      <c r="AE112" s="2">
        <v>1.4100330000000001</v>
      </c>
      <c r="AF112" s="2">
        <v>0</v>
      </c>
      <c r="AG112" s="2">
        <v>0</v>
      </c>
      <c r="AH112" s="2">
        <v>0</v>
      </c>
      <c r="AI112" s="2">
        <v>0</v>
      </c>
      <c r="AJ112" s="2">
        <v>1.4155789999999999</v>
      </c>
    </row>
    <row r="113" spans="1:36">
      <c r="A113" s="2">
        <v>1095</v>
      </c>
      <c r="B113" t="s">
        <v>53</v>
      </c>
      <c r="C113" s="2">
        <v>6795156000000</v>
      </c>
      <c r="D113" s="2">
        <v>0</v>
      </c>
      <c r="E113" s="2">
        <v>0</v>
      </c>
      <c r="F113" s="2">
        <v>0</v>
      </c>
      <c r="G113" s="2">
        <v>2.8724860000000001E-5</v>
      </c>
      <c r="H113" s="2">
        <v>2.23325E-3</v>
      </c>
      <c r="I113" s="2">
        <v>0</v>
      </c>
      <c r="J113" s="2">
        <v>4.4980779999999999E-4</v>
      </c>
      <c r="K113" s="2">
        <v>0</v>
      </c>
      <c r="L113" s="2">
        <v>0</v>
      </c>
      <c r="M113" s="2">
        <v>0</v>
      </c>
      <c r="N113" s="2">
        <v>3.5945269999999999E-9</v>
      </c>
      <c r="O113" s="2">
        <v>0</v>
      </c>
      <c r="P113" s="2">
        <v>1.0609389999999999E-3</v>
      </c>
      <c r="Q113" s="2">
        <v>0</v>
      </c>
      <c r="R113" s="2">
        <v>1.3742440000000001E-4</v>
      </c>
      <c r="S113" s="2">
        <v>0</v>
      </c>
      <c r="T113" s="2">
        <v>0</v>
      </c>
      <c r="U113" s="2">
        <v>0</v>
      </c>
      <c r="V113" s="2">
        <v>2.6011340000000001E-2</v>
      </c>
      <c r="W113" s="2">
        <v>0</v>
      </c>
      <c r="X113" s="2">
        <v>0</v>
      </c>
      <c r="Y113" s="2">
        <v>0</v>
      </c>
      <c r="Z113" s="2">
        <v>0</v>
      </c>
      <c r="AA113" s="2">
        <v>0.19532820000000001</v>
      </c>
      <c r="AB113" s="2">
        <v>0</v>
      </c>
      <c r="AC113" s="2">
        <v>0</v>
      </c>
      <c r="AD113" s="2">
        <v>0.1161823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0.34143200000000001</v>
      </c>
    </row>
    <row r="114" spans="1:36">
      <c r="A114" s="2">
        <v>1095</v>
      </c>
      <c r="B114" t="s">
        <v>54</v>
      </c>
      <c r="C114" s="2">
        <v>455934700000000</v>
      </c>
      <c r="D114" s="2">
        <v>0</v>
      </c>
      <c r="E114" s="2">
        <v>0</v>
      </c>
      <c r="F114" s="2">
        <v>0</v>
      </c>
      <c r="G114" s="2">
        <v>1.2446410000000001E-5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3.2903740000000001E-9</v>
      </c>
      <c r="O114" s="2">
        <v>0</v>
      </c>
      <c r="P114" s="2">
        <v>0</v>
      </c>
      <c r="Q114" s="2">
        <v>0</v>
      </c>
      <c r="R114" s="2">
        <v>4.2905550000000001E-5</v>
      </c>
      <c r="S114" s="2">
        <v>0</v>
      </c>
      <c r="T114" s="2">
        <v>0</v>
      </c>
      <c r="U114" s="2">
        <v>0</v>
      </c>
      <c r="V114" s="2">
        <v>1.1966640000000001E-2</v>
      </c>
      <c r="W114" s="2">
        <v>0</v>
      </c>
      <c r="X114" s="2">
        <v>0</v>
      </c>
      <c r="Y114" s="2">
        <v>0</v>
      </c>
      <c r="Z114" s="2">
        <v>0</v>
      </c>
      <c r="AA114" s="2">
        <v>7.2173859999999997E-4</v>
      </c>
      <c r="AB114" s="2">
        <v>0</v>
      </c>
      <c r="AC114" s="2">
        <v>0</v>
      </c>
      <c r="AD114" s="2">
        <v>3.950306E-2</v>
      </c>
      <c r="AE114" s="2">
        <v>1.0782119999999999</v>
      </c>
      <c r="AF114" s="2">
        <v>0</v>
      </c>
      <c r="AG114" s="2">
        <v>0</v>
      </c>
      <c r="AH114" s="2">
        <v>0</v>
      </c>
      <c r="AI114" s="2">
        <v>0</v>
      </c>
      <c r="AJ114" s="2">
        <v>1.1304590000000001</v>
      </c>
    </row>
    <row r="115" spans="1:36">
      <c r="A115" s="2">
        <v>1095</v>
      </c>
      <c r="B115" t="s">
        <v>55</v>
      </c>
      <c r="C115" s="2">
        <v>94257040000000</v>
      </c>
      <c r="D115" s="2">
        <v>0</v>
      </c>
      <c r="E115" s="2">
        <v>0</v>
      </c>
      <c r="F115" s="2">
        <v>0</v>
      </c>
      <c r="G115" s="2">
        <v>5.351977E-7</v>
      </c>
      <c r="H115" s="2">
        <v>0</v>
      </c>
      <c r="I115" s="2">
        <v>0</v>
      </c>
      <c r="J115" s="2">
        <v>2.6568359999999998E-6</v>
      </c>
      <c r="K115" s="2">
        <v>0</v>
      </c>
      <c r="L115" s="2">
        <v>2.5905369999999999E-10</v>
      </c>
      <c r="M115" s="2">
        <v>0</v>
      </c>
      <c r="N115" s="2">
        <v>0</v>
      </c>
      <c r="O115" s="2">
        <v>0</v>
      </c>
      <c r="P115" s="2">
        <v>0</v>
      </c>
      <c r="Q115" s="2">
        <v>3.7988389999999999E-10</v>
      </c>
      <c r="R115" s="2">
        <v>7.4199100000000006E-5</v>
      </c>
      <c r="S115" s="2">
        <v>5.820615E-6</v>
      </c>
      <c r="T115" s="2">
        <v>8.3366549999999996E-6</v>
      </c>
      <c r="U115" s="2">
        <v>1.0898109999999999E-7</v>
      </c>
      <c r="V115" s="2">
        <v>2.2690359999999999E-4</v>
      </c>
      <c r="W115" s="2">
        <v>0</v>
      </c>
      <c r="X115" s="2">
        <v>0</v>
      </c>
      <c r="Y115" s="2">
        <v>0</v>
      </c>
      <c r="Z115" s="2">
        <v>0</v>
      </c>
      <c r="AA115" s="2">
        <v>4.3107109999999997E-4</v>
      </c>
      <c r="AB115" s="2">
        <v>0</v>
      </c>
      <c r="AC115" s="2">
        <v>0</v>
      </c>
      <c r="AD115" s="2">
        <v>9.8201179999999992E-4</v>
      </c>
      <c r="AE115" s="2">
        <v>0.27714889999999998</v>
      </c>
      <c r="AF115" s="2">
        <v>0</v>
      </c>
      <c r="AG115" s="2">
        <v>0</v>
      </c>
      <c r="AH115" s="2">
        <v>0</v>
      </c>
      <c r="AI115" s="2">
        <v>0</v>
      </c>
      <c r="AJ115" s="2">
        <v>0.27888059999999998</v>
      </c>
    </row>
    <row r="116" spans="1:36">
      <c r="A116" s="2">
        <v>1095</v>
      </c>
      <c r="B116" t="s">
        <v>56</v>
      </c>
      <c r="C116" s="2">
        <v>21194990000000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</row>
    <row r="117" spans="1:36">
      <c r="A117" s="2">
        <v>1095</v>
      </c>
      <c r="B117" t="s">
        <v>57</v>
      </c>
      <c r="C117" s="2">
        <v>18212730000000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4.418774E-5</v>
      </c>
      <c r="X117" s="2">
        <v>0</v>
      </c>
      <c r="Y117" s="2">
        <v>0</v>
      </c>
      <c r="Z117" s="2">
        <v>1.081591E-3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1.125778E-3</v>
      </c>
    </row>
    <row r="118" spans="1:36">
      <c r="A118" s="2">
        <v>1095</v>
      </c>
      <c r="B118" s="2" t="s">
        <v>59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</row>
    <row r="119" spans="1:36">
      <c r="A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1:36">
      <c r="A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>
      <c r="A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>
      <c r="A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>
      <c r="A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1:36">
      <c r="A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>
      <c r="A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>
      <c r="A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1:36">
      <c r="A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1:36">
      <c r="A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1:36">
      <c r="A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>
      <c r="A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1:36">
      <c r="A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1:36">
      <c r="A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>
      <c r="A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1:36">
      <c r="A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1:36">
      <c r="A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>
      <c r="A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>
      <c r="A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1:36">
      <c r="A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>
      <c r="A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>
      <c r="A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1:36">
      <c r="A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1:36">
      <c r="A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>
      <c r="A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1:36">
      <c r="A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1:36">
      <c r="A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>
      <c r="A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>
      <c r="A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>
      <c r="A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1:36">
      <c r="A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1:36">
      <c r="A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1:36">
      <c r="A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>
      <c r="A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1:36">
      <c r="A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>
      <c r="A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1:36">
      <c r="A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1:36">
      <c r="A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>
      <c r="A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1:36">
      <c r="A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1:36">
      <c r="A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>
      <c r="A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>
      <c r="A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>
      <c r="A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>
      <c r="A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1:36">
      <c r="A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1:36">
      <c r="A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1:36">
      <c r="A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spans="1:3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>
      <c r="A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1:36">
      <c r="A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1:36">
      <c r="A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>
      <c r="A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1:36">
      <c r="A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>
      <c r="A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>
      <c r="A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1:36">
      <c r="A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1:36">
      <c r="A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spans="1:36">
      <c r="A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1:36">
      <c r="A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1:36">
      <c r="A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>
      <c r="A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spans="1:36">
      <c r="A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1:36">
      <c r="A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spans="1:36">
      <c r="A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1:36">
      <c r="A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spans="1:36">
      <c r="A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spans="1:36">
      <c r="A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1:36">
      <c r="A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1:36">
      <c r="A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1:36">
      <c r="A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1:36">
      <c r="A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1:36">
      <c r="A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1:36">
      <c r="A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spans="1:36">
      <c r="A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spans="1:36">
      <c r="A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1:36">
      <c r="A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spans="1:36">
      <c r="A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1:36">
      <c r="A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1:36">
      <c r="A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1:36">
      <c r="A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1:36">
      <c r="A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1:36">
      <c r="A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>
      <c r="A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1:36">
      <c r="A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1:36">
      <c r="A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1:36">
      <c r="A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1:36">
      <c r="A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spans="1:36">
      <c r="A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1:36">
      <c r="A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1:36">
      <c r="A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spans="1:36">
      <c r="A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1:36">
      <c r="A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1:36">
      <c r="A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1:36">
      <c r="A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1:36">
      <c r="A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1:36">
      <c r="A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1:36">
      <c r="A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spans="1:36">
      <c r="A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1:36">
      <c r="A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1:36">
      <c r="A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>
      <c r="A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>
      <c r="A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1:36">
      <c r="A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1:36">
      <c r="A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1:3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spans="1:36">
      <c r="A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1:36">
      <c r="A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1:36">
      <c r="A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1:3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1:36">
      <c r="A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>
      <c r="A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1:36">
      <c r="A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1:36">
      <c r="A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1:36">
      <c r="A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1: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1:36">
      <c r="A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spans="1:36">
      <c r="A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1:36">
      <c r="A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1:36">
      <c r="A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1:36">
      <c r="A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1:36">
      <c r="A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1:36">
      <c r="A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1:36">
      <c r="A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1:36">
      <c r="A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1:36">
      <c r="A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spans="1:36">
      <c r="A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spans="1:36">
      <c r="A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1:36">
      <c r="A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spans="1:36">
      <c r="A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>
      <c r="A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spans="1:36">
      <c r="A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spans="1:36">
      <c r="A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1:36">
      <c r="A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>
      <c r="A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>
      <c r="A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1:36">
      <c r="A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spans="1:36">
      <c r="A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1:36">
      <c r="A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1:36">
      <c r="A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1:36">
      <c r="A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1:36">
      <c r="A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1:36">
      <c r="A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1:36">
      <c r="A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spans="1:36">
      <c r="A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spans="1:36">
      <c r="A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spans="1:36">
      <c r="A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spans="1:36">
      <c r="A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spans="1:36">
      <c r="A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spans="1:36">
      <c r="A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>
      <c r="A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spans="1:36">
      <c r="A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spans="1:36">
      <c r="A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spans="1:36">
      <c r="A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spans="1:36">
      <c r="A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spans="1:36">
      <c r="A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spans="1:36">
      <c r="A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spans="1:36">
      <c r="A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spans="1:36">
      <c r="A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spans="1:36">
      <c r="A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spans="1:36">
      <c r="A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spans="1:36">
      <c r="A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spans="1:36">
      <c r="A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spans="1:36">
      <c r="A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spans="1:3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spans="1:36">
      <c r="A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spans="1:36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spans="1:36">
      <c r="A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spans="1:3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spans="1:36">
      <c r="A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spans="1:36">
      <c r="A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spans="1:36">
      <c r="A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spans="1:36">
      <c r="A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spans="1:36">
      <c r="A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spans="1:3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spans="1:36">
      <c r="A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spans="1:36">
      <c r="A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spans="1:36">
      <c r="A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spans="1:36">
      <c r="A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spans="1:36">
      <c r="A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spans="1:36">
      <c r="A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spans="1:36">
      <c r="A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spans="1:36">
      <c r="A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spans="1:36">
      <c r="A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1:36">
      <c r="A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spans="1:36">
      <c r="A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spans="1:36">
      <c r="A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spans="1:36">
      <c r="A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1:36">
      <c r="A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spans="1:36">
      <c r="A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spans="1:36">
      <c r="A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spans="1:36">
      <c r="A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spans="1:36">
      <c r="A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spans="1:36">
      <c r="A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spans="1:36">
      <c r="A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spans="1:36">
      <c r="A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spans="1:36">
      <c r="A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spans="1:36">
      <c r="A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spans="1:36">
      <c r="A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spans="1:36">
      <c r="A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spans="1:36">
      <c r="A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spans="1:36">
      <c r="A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spans="1:36">
      <c r="A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spans="1:36">
      <c r="A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spans="1:36">
      <c r="A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spans="1:36">
      <c r="A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spans="1:36">
      <c r="A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spans="1:36">
      <c r="A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spans="1:36">
      <c r="A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spans="1:36">
      <c r="A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spans="1:36">
      <c r="A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>
      <c r="A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spans="1:36">
      <c r="A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spans="1:36">
      <c r="A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spans="1:36">
      <c r="A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spans="1:36">
      <c r="A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spans="1:36">
      <c r="A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>
      <c r="A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spans="1:36">
      <c r="A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spans="1:36">
      <c r="A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spans="1:36">
      <c r="A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spans="1:36">
      <c r="A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spans="1:36">
      <c r="A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spans="1:3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spans="1:36">
      <c r="A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spans="1:36">
      <c r="A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spans="1:36">
      <c r="A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spans="1:3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spans="1:36">
      <c r="A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spans="1:36">
      <c r="A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1:36">
      <c r="A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spans="1:36">
      <c r="A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spans="1:36">
      <c r="A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spans="1:3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spans="1:36">
      <c r="A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spans="1:36">
      <c r="A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spans="1:36">
      <c r="A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spans="1:36">
      <c r="A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spans="1:36">
      <c r="A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spans="1:36">
      <c r="A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 spans="1:36">
      <c r="A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 spans="1:36">
      <c r="A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 spans="1:36">
      <c r="A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 spans="1:36">
      <c r="A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 spans="1:36">
      <c r="A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 spans="1:36">
      <c r="A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 spans="1:36">
      <c r="A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 spans="1:36">
      <c r="A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 spans="1:36">
      <c r="A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 spans="1:36">
      <c r="A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 spans="1:36">
      <c r="A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 spans="1:36">
      <c r="A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 spans="1:36">
      <c r="A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 spans="1:36">
      <c r="A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 spans="1:36">
      <c r="A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 spans="1:36">
      <c r="A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 spans="1:36">
      <c r="A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 spans="1:36">
      <c r="A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 spans="1:36">
      <c r="A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 spans="1:36">
      <c r="A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 spans="1:36">
      <c r="A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 spans="1:36">
      <c r="A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 spans="1:36">
      <c r="A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 spans="1:36">
      <c r="A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 spans="1:36">
      <c r="A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 spans="1:36">
      <c r="A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 spans="1:36">
      <c r="A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 spans="1:36">
      <c r="A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 spans="1:36">
      <c r="A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 spans="1:36">
      <c r="A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 spans="1:36">
      <c r="A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 spans="1:36">
      <c r="A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 spans="1:36">
      <c r="A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 spans="1:36">
      <c r="A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 spans="1:36">
      <c r="A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 spans="1:36">
      <c r="A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 spans="1:36">
      <c r="A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 spans="1:36">
      <c r="A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 spans="1:36">
      <c r="A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 spans="1:36">
      <c r="A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 spans="1:36">
      <c r="A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 spans="1:36">
      <c r="A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 spans="1:3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 spans="1:36">
      <c r="A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 spans="1:36">
      <c r="A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 spans="1:36">
      <c r="A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 spans="1:3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 spans="1:36">
      <c r="A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 spans="1:36">
      <c r="A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 spans="1:36">
      <c r="A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 spans="1:36">
      <c r="A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 spans="1:36">
      <c r="A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 spans="1:3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 spans="1:36">
      <c r="A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 spans="1:36">
      <c r="A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 spans="1:36">
      <c r="A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 spans="1:36">
      <c r="A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 spans="1:36">
      <c r="A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 spans="1:36">
      <c r="A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 spans="1:36">
      <c r="A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 spans="1:36">
      <c r="A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 spans="1:36">
      <c r="A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 spans="1:36">
      <c r="A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 spans="1:36">
      <c r="A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 spans="1:36">
      <c r="A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 spans="1:36">
      <c r="A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 spans="1:36">
      <c r="A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 spans="1:36">
      <c r="A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 spans="1:36">
      <c r="A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 spans="1:36">
      <c r="A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 spans="1:36">
      <c r="A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 spans="1:36">
      <c r="A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 spans="1:36">
      <c r="A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 spans="1:36">
      <c r="A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 spans="1:36">
      <c r="A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 spans="1:36">
      <c r="A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 spans="1:36">
      <c r="A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 spans="1:36">
      <c r="A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 spans="1:36">
      <c r="A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 spans="1:36">
      <c r="A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 spans="1:36">
      <c r="A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 spans="1:36">
      <c r="A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 spans="1:36">
      <c r="A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 spans="1:36">
      <c r="A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 spans="1:36">
      <c r="A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 spans="1:36">
      <c r="A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 spans="1:36">
      <c r="A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 spans="1:36">
      <c r="A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 spans="1:36">
      <c r="A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 spans="1:36">
      <c r="A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 spans="1:36">
      <c r="A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 spans="1:36">
      <c r="A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 spans="1:36">
      <c r="A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 spans="1:36">
      <c r="A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 spans="1:36">
      <c r="A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 spans="1:36">
      <c r="A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 spans="1:36">
      <c r="A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 spans="1:36">
      <c r="A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 spans="1:36">
      <c r="A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 spans="1:36">
      <c r="A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 spans="1:36">
      <c r="A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 spans="1:3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 spans="1:36">
      <c r="A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 spans="1:36">
      <c r="A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 spans="1:36">
      <c r="A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 spans="1:3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 spans="1:36">
      <c r="A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 spans="1:36">
      <c r="A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 spans="1:36">
      <c r="A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 spans="1:36">
      <c r="A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 spans="1:36">
      <c r="A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 spans="1:3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 spans="1:36">
      <c r="A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 spans="1:36">
      <c r="A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 spans="1:36">
      <c r="A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 spans="1:36">
      <c r="A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 spans="1:36">
      <c r="A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 spans="1:36">
      <c r="A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 spans="1:36">
      <c r="A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 spans="1:36">
      <c r="A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 spans="1:36">
      <c r="A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 spans="1:36">
      <c r="A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 spans="1:36">
      <c r="A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 spans="1:36">
      <c r="A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 spans="1:36">
      <c r="A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 spans="1:36">
      <c r="A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 spans="1:36">
      <c r="A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 spans="1:36">
      <c r="A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 spans="1:36">
      <c r="A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 spans="1:36">
      <c r="A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 spans="1:36">
      <c r="A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 spans="1:36">
      <c r="A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 spans="1:36">
      <c r="A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 spans="1:36">
      <c r="A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 spans="1:36">
      <c r="A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 spans="1:36">
      <c r="A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 spans="1:36">
      <c r="A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 spans="1:36">
      <c r="A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 spans="1:36">
      <c r="A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 spans="1:36">
      <c r="A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 spans="1:36">
      <c r="A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 spans="1:36">
      <c r="A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 spans="1:36">
      <c r="A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 spans="1:36">
      <c r="A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 spans="1:36">
      <c r="A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 spans="1:36">
      <c r="A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 spans="1:36">
      <c r="A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 spans="1:36">
      <c r="A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 spans="1:36">
      <c r="A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 spans="1:36">
      <c r="A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 spans="1:36">
      <c r="A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 spans="1:36">
      <c r="A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 spans="1:36">
      <c r="A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 spans="1:36">
      <c r="A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 spans="1:36">
      <c r="A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 spans="1:36">
      <c r="A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 spans="1:36">
      <c r="A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 spans="1:36">
      <c r="A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 spans="1:36">
      <c r="A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 spans="1:36">
      <c r="A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 spans="1:3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 spans="1:36">
      <c r="A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 spans="1:36">
      <c r="A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 spans="1:36">
      <c r="A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 spans="1:3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 spans="1:36">
      <c r="A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 spans="1:36">
      <c r="A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 spans="1:36">
      <c r="A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spans="1:36">
      <c r="A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 spans="1:36">
      <c r="A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 spans="1:3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 spans="1:36">
      <c r="A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spans="1:36">
      <c r="A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spans="1:36">
      <c r="A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 spans="1:36">
      <c r="A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spans="1:36">
      <c r="A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 spans="1:36">
      <c r="A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 spans="1:36">
      <c r="A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 spans="1:36">
      <c r="A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 spans="1:36">
      <c r="A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 spans="1:36">
      <c r="A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 spans="1:36">
      <c r="A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 spans="1:36">
      <c r="A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 spans="1:36">
      <c r="A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 spans="1:36">
      <c r="A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 spans="1:36">
      <c r="A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 spans="1:36">
      <c r="A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 spans="1:36">
      <c r="A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 spans="1:36">
      <c r="A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 spans="1:36">
      <c r="A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spans="1:36">
      <c r="A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spans="1:36">
      <c r="A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 spans="1:36">
      <c r="A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 spans="1:36">
      <c r="A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 spans="1:36">
      <c r="A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 spans="1:36">
      <c r="A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 spans="1:36">
      <c r="A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 spans="1:36">
      <c r="A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 spans="1:36">
      <c r="A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 spans="1:36">
      <c r="A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 spans="1:36">
      <c r="A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spans="1:36">
      <c r="A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spans="1:36">
      <c r="A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 spans="1:36">
      <c r="A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spans="1:36">
      <c r="A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 spans="1:36">
      <c r="A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 spans="1:36">
      <c r="A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 spans="1:36">
      <c r="A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 spans="1:36">
      <c r="A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 spans="1:36">
      <c r="A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 spans="1:36">
      <c r="A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 spans="1:36">
      <c r="A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 spans="1:36">
      <c r="A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 spans="1:36">
      <c r="A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 spans="1:36">
      <c r="A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 spans="1:36">
      <c r="A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spans="1:36">
      <c r="A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 spans="1:36">
      <c r="A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spans="1:36">
      <c r="A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 spans="1:3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 spans="1:36">
      <c r="A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 spans="1:36">
      <c r="A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spans="1:36">
      <c r="A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spans="1:3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 spans="1:36">
      <c r="A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spans="1:36">
      <c r="A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 spans="1:36">
      <c r="A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 spans="1:36">
      <c r="A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 spans="1:36">
      <c r="A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 spans="1:3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 spans="1:36">
      <c r="A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 spans="1:36">
      <c r="A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 spans="1:36">
      <c r="A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 spans="1:36">
      <c r="A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 spans="1:36">
      <c r="A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 spans="1:36">
      <c r="A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 spans="1:36">
      <c r="A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 spans="1:36">
      <c r="A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 spans="1:36">
      <c r="A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 spans="1:36">
      <c r="A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spans="1:36">
      <c r="A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 spans="1:36">
      <c r="A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spans="1:36">
      <c r="A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spans="1:36">
      <c r="A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 spans="1:36">
      <c r="A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spans="1:36">
      <c r="A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spans="1:36">
      <c r="A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spans="1:36">
      <c r="A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spans="1:36">
      <c r="A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 spans="1:36">
      <c r="A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 spans="1:36">
      <c r="A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 spans="1:36">
      <c r="A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 spans="1:36">
      <c r="A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spans="1:36">
      <c r="A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 spans="1:36">
      <c r="A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spans="1:36">
      <c r="A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spans="1:36">
      <c r="A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 spans="1:36">
      <c r="A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 spans="1:36">
      <c r="A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 spans="1:36">
      <c r="A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 spans="1:36">
      <c r="A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spans="1:36">
      <c r="A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 spans="1:36">
      <c r="A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 spans="1:36">
      <c r="A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 spans="1:36">
      <c r="A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 spans="1:36">
      <c r="A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 spans="1:36">
      <c r="A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 spans="1:36">
      <c r="A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 spans="1:36">
      <c r="A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spans="1:36">
      <c r="A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spans="1:36">
      <c r="A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 spans="1:36">
      <c r="A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 spans="1:36">
      <c r="A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spans="1:36">
      <c r="A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 spans="1:36">
      <c r="A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 spans="1:36">
      <c r="A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 spans="1:36">
      <c r="A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 spans="1:36">
      <c r="A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 spans="1:3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 spans="1:36">
      <c r="A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 spans="1:36">
      <c r="A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spans="1:36">
      <c r="A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spans="1:3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 spans="1:36">
      <c r="A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 spans="1:36">
      <c r="A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 spans="1:36">
      <c r="A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 spans="1:36">
      <c r="A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 spans="1:36">
      <c r="A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spans="1:3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spans="1:36">
      <c r="A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spans="1:36">
      <c r="A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spans="1:36">
      <c r="A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spans="1:36">
      <c r="A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 spans="1:36">
      <c r="A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 spans="1:36">
      <c r="A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 spans="1:36">
      <c r="A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spans="1:36">
      <c r="A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spans="1:36">
      <c r="A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 spans="1:36">
      <c r="A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 spans="1:36">
      <c r="A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 spans="1:36">
      <c r="A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 spans="1:36">
      <c r="A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 spans="1:36">
      <c r="A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 spans="1:36">
      <c r="A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spans="1:36">
      <c r="A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spans="1:36">
      <c r="A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spans="1:36">
      <c r="A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spans="1:36">
      <c r="A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 spans="1:36">
      <c r="A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 spans="1:36">
      <c r="A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 spans="1:36">
      <c r="A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 spans="1:36">
      <c r="A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 spans="1:36">
      <c r="A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 spans="1:36">
      <c r="A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 spans="1:36">
      <c r="A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 spans="1:36">
      <c r="A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 spans="1:36">
      <c r="A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 spans="1:36">
      <c r="A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spans="1:36">
      <c r="A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spans="1:36">
      <c r="A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spans="1:36">
      <c r="A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spans="1:36">
      <c r="A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spans="1:36">
      <c r="A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spans="1:36">
      <c r="A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spans="1:36">
      <c r="A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spans="1:36">
      <c r="A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spans="1:36">
      <c r="A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spans="1:36">
      <c r="A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spans="1:36">
      <c r="A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spans="1:36">
      <c r="A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spans="1:36">
      <c r="A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spans="1:36">
      <c r="A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spans="1:36">
      <c r="A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spans="1:36">
      <c r="A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 spans="1:36">
      <c r="A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spans="1:36">
      <c r="A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spans="1:36">
      <c r="A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 spans="1:3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spans="1:36">
      <c r="A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spans="1:36">
      <c r="A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spans="1:36">
      <c r="A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 spans="1:3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 spans="1:36">
      <c r="A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spans="1:36">
      <c r="A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 spans="1:36">
      <c r="A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spans="1:36">
      <c r="A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spans="1:36">
      <c r="A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spans="1:3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spans="1:36">
      <c r="A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spans="1:36">
      <c r="A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spans="1:36">
      <c r="A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spans="1:36">
      <c r="A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 spans="1:36">
      <c r="A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 spans="1:36">
      <c r="A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 spans="1:36">
      <c r="A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spans="1:36">
      <c r="A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 spans="1:36">
      <c r="A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 spans="1:36">
      <c r="A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 spans="1:36">
      <c r="A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 spans="1:36">
      <c r="A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 spans="1:36">
      <c r="A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spans="1:36">
      <c r="A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 spans="1:36">
      <c r="A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 spans="1:36">
      <c r="A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 spans="1:36">
      <c r="A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 spans="1:36">
      <c r="A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 spans="1:36">
      <c r="A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 spans="1:36">
      <c r="A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 spans="1:36">
      <c r="A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 spans="1:36">
      <c r="A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 spans="1:36">
      <c r="A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 spans="1:36">
      <c r="A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 spans="1:36">
      <c r="A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 spans="1:36">
      <c r="A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 spans="1:36">
      <c r="A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 spans="1:36">
      <c r="A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 spans="1:36">
      <c r="A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 spans="1:36">
      <c r="A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 spans="1:36">
      <c r="A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 spans="1:36">
      <c r="A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 spans="1:36">
      <c r="A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 spans="1:36">
      <c r="A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 spans="1:36">
      <c r="A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 spans="1:36">
      <c r="A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 spans="1:36">
      <c r="A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 spans="1:36">
      <c r="A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 spans="1:36">
      <c r="A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 spans="1:36">
      <c r="A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 spans="1:36">
      <c r="A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 spans="1:36">
      <c r="A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 spans="1:36">
      <c r="A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 spans="1:36">
      <c r="A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 spans="1:36">
      <c r="A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 spans="1:36">
      <c r="A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 spans="1:36">
      <c r="A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 spans="1:36">
      <c r="A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 spans="1:3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 spans="1:36">
      <c r="A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 spans="1:36">
      <c r="A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 spans="1:36">
      <c r="A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 spans="1:3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spans="1:36">
      <c r="A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 spans="1:36">
      <c r="A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 spans="1:36">
      <c r="A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spans="1:36">
      <c r="A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spans="1:36">
      <c r="A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 spans="1:3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 spans="1:36">
      <c r="A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 spans="1:36">
      <c r="A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 spans="1:36">
      <c r="A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 spans="1:36">
      <c r="A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 spans="1:36">
      <c r="A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 spans="1:36">
      <c r="A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 spans="1:36">
      <c r="A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 spans="1:36">
      <c r="A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 spans="1:36">
      <c r="A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 spans="1:36">
      <c r="A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 spans="1:36">
      <c r="A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 spans="1:36">
      <c r="A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 spans="1:36">
      <c r="A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 spans="1:36">
      <c r="A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 spans="1:36">
      <c r="A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 spans="1:36">
      <c r="A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 spans="1:36">
      <c r="A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 spans="1:36">
      <c r="A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 spans="1:36">
      <c r="A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 spans="1:36">
      <c r="A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 spans="1:36">
      <c r="A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 spans="1:36">
      <c r="A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 spans="1:36">
      <c r="A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 spans="1:36">
      <c r="A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 spans="1:36">
      <c r="A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 spans="1:36">
      <c r="A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 spans="1:36">
      <c r="A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 spans="1:36">
      <c r="A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 spans="1:36">
      <c r="A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 spans="1:36">
      <c r="A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 spans="1:36">
      <c r="A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 spans="1:36">
      <c r="A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 spans="1:36">
      <c r="A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 spans="1:36">
      <c r="A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 spans="1:36">
      <c r="A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 spans="1:36">
      <c r="A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 spans="1:36">
      <c r="A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 spans="1:36">
      <c r="A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 spans="1:36">
      <c r="A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 spans="1:36">
      <c r="A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 spans="1:36">
      <c r="A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 spans="1:36">
      <c r="A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 spans="1:36">
      <c r="A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 spans="1:36">
      <c r="A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 spans="1:36">
      <c r="A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spans="1:36">
      <c r="A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spans="1:36">
      <c r="A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spans="1:36">
      <c r="A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 spans="1:36">
      <c r="A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 spans="1:36">
      <c r="A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 spans="1:36">
      <c r="A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 spans="1:36">
      <c r="A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 spans="1:36">
      <c r="A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 spans="1:36">
      <c r="A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 spans="1:36">
      <c r="A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 spans="1:36">
      <c r="A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 spans="1:36">
      <c r="A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 spans="1:36">
      <c r="A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spans="1:36">
      <c r="A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spans="1:36">
      <c r="A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 spans="1:36">
      <c r="A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</sheetData>
  <dataValidations count="1">
    <dataValidation type="list" allowBlank="1" showInputMessage="1" showErrorMessage="1" sqref="DF2">
      <formula1>$EJ$1:$EJ$59</formula1>
    </dataValidation>
  </dataValidation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67"/>
  <sheetViews>
    <sheetView topLeftCell="C1" workbookViewId="0">
      <selection activeCell="AJ3" sqref="AJ3"/>
    </sheetView>
  </sheetViews>
  <sheetFormatPr baseColWidth="10" defaultColWidth="8.83203125" defaultRowHeight="14" x14ac:dyDescent="0"/>
  <sheetData>
    <row r="1" spans="1:66">
      <c r="A1" s="2" t="s">
        <v>0</v>
      </c>
      <c r="B1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3</v>
      </c>
      <c r="H1" s="2" t="s">
        <v>6</v>
      </c>
      <c r="I1" s="2" t="s">
        <v>8</v>
      </c>
      <c r="J1" s="2" t="s">
        <v>15</v>
      </c>
      <c r="K1" s="2" t="s">
        <v>23</v>
      </c>
      <c r="L1" s="2" t="s">
        <v>28</v>
      </c>
      <c r="M1" s="2" t="s">
        <v>30</v>
      </c>
      <c r="N1" s="2" t="s">
        <v>32</v>
      </c>
      <c r="O1" s="2" t="s">
        <v>34</v>
      </c>
      <c r="P1" s="2" t="s">
        <v>36</v>
      </c>
      <c r="Q1" s="2" t="s">
        <v>37</v>
      </c>
      <c r="R1" s="2" t="s">
        <v>38</v>
      </c>
      <c r="S1" s="2" t="s">
        <v>40</v>
      </c>
      <c r="T1" s="2" t="s">
        <v>42</v>
      </c>
      <c r="U1" s="2" t="s">
        <v>43</v>
      </c>
      <c r="V1" s="2" t="s">
        <v>45</v>
      </c>
      <c r="W1" s="2" t="s">
        <v>46</v>
      </c>
      <c r="X1" s="2" t="s">
        <v>47</v>
      </c>
      <c r="Y1" s="2" t="s">
        <v>48</v>
      </c>
      <c r="Z1" s="2" t="s">
        <v>49</v>
      </c>
      <c r="AA1" s="2" t="s">
        <v>50</v>
      </c>
      <c r="AB1" s="2" t="s">
        <v>51</v>
      </c>
      <c r="AC1" s="2" t="s">
        <v>52</v>
      </c>
      <c r="AD1" s="2" t="s">
        <v>53</v>
      </c>
      <c r="AE1" s="2" t="s">
        <v>54</v>
      </c>
      <c r="AF1" s="2" t="s">
        <v>55</v>
      </c>
      <c r="AG1" s="2" t="s">
        <v>56</v>
      </c>
      <c r="AH1" s="2" t="s">
        <v>57</v>
      </c>
      <c r="AI1" s="2" t="s">
        <v>59</v>
      </c>
      <c r="AJ1" s="2" t="s">
        <v>66</v>
      </c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>
      <c r="A2" s="1">
        <v>1</v>
      </c>
      <c r="B2">
        <v>2</v>
      </c>
      <c r="C2" s="1">
        <v>3</v>
      </c>
      <c r="D2">
        <v>4</v>
      </c>
      <c r="E2" s="1">
        <v>5</v>
      </c>
      <c r="F2">
        <v>6</v>
      </c>
      <c r="G2" s="1">
        <v>7</v>
      </c>
      <c r="H2">
        <v>8</v>
      </c>
      <c r="I2" s="1">
        <v>9</v>
      </c>
      <c r="J2">
        <v>10</v>
      </c>
      <c r="K2" s="1">
        <v>11</v>
      </c>
      <c r="L2">
        <v>12</v>
      </c>
      <c r="M2" s="1">
        <v>13</v>
      </c>
      <c r="N2">
        <v>14</v>
      </c>
      <c r="O2" s="1">
        <v>15</v>
      </c>
      <c r="P2">
        <v>16</v>
      </c>
      <c r="Q2" s="1">
        <v>17</v>
      </c>
      <c r="R2">
        <v>18</v>
      </c>
      <c r="S2" s="1">
        <v>19</v>
      </c>
      <c r="T2">
        <v>20</v>
      </c>
      <c r="U2" s="1">
        <v>21</v>
      </c>
      <c r="V2">
        <v>22</v>
      </c>
      <c r="W2" s="1">
        <v>23</v>
      </c>
      <c r="X2">
        <v>24</v>
      </c>
      <c r="Y2" s="1">
        <v>25</v>
      </c>
      <c r="Z2">
        <v>26</v>
      </c>
      <c r="AA2" s="1">
        <v>27</v>
      </c>
      <c r="AB2">
        <v>28</v>
      </c>
      <c r="AC2" s="1">
        <v>29</v>
      </c>
      <c r="AD2">
        <v>30</v>
      </c>
      <c r="AE2" s="1">
        <v>31</v>
      </c>
      <c r="AF2">
        <v>32</v>
      </c>
      <c r="AG2" s="1">
        <v>33</v>
      </c>
      <c r="AH2">
        <v>34</v>
      </c>
      <c r="AI2" s="1">
        <v>35</v>
      </c>
      <c r="AJ2" s="1">
        <v>36</v>
      </c>
      <c r="AK2" s="1"/>
      <c r="AM2" s="1"/>
      <c r="AO2" s="1"/>
      <c r="AQ2" s="1"/>
      <c r="AS2" s="1"/>
      <c r="AU2" s="1"/>
      <c r="AW2" s="1"/>
      <c r="AY2" s="1"/>
      <c r="BA2" s="1"/>
      <c r="BC2" s="1"/>
      <c r="BE2" s="1"/>
      <c r="BG2" s="1"/>
      <c r="BI2" s="1"/>
      <c r="BK2" s="1"/>
      <c r="BM2" s="1"/>
    </row>
    <row r="3" spans="1:66">
      <c r="A3" s="2" t="s">
        <v>3</v>
      </c>
      <c r="B3" s="2" t="s">
        <v>6</v>
      </c>
      <c r="C3" s="2" t="s">
        <v>8</v>
      </c>
      <c r="D3" s="2" t="s">
        <v>15</v>
      </c>
      <c r="E3" s="2" t="s">
        <v>23</v>
      </c>
      <c r="F3" s="2" t="s">
        <v>28</v>
      </c>
      <c r="G3" s="2" t="s">
        <v>30</v>
      </c>
      <c r="H3" s="2" t="s">
        <v>32</v>
      </c>
      <c r="I3" s="2" t="s">
        <v>34</v>
      </c>
      <c r="J3" s="2" t="s">
        <v>36</v>
      </c>
      <c r="K3" s="2" t="s">
        <v>37</v>
      </c>
      <c r="L3" s="2" t="s">
        <v>38</v>
      </c>
      <c r="M3" s="2" t="s">
        <v>40</v>
      </c>
      <c r="N3" s="2" t="s">
        <v>42</v>
      </c>
      <c r="O3" s="2" t="s">
        <v>43</v>
      </c>
      <c r="P3" s="2" t="s">
        <v>45</v>
      </c>
      <c r="Q3" s="2" t="s">
        <v>46</v>
      </c>
      <c r="R3" s="2" t="s">
        <v>47</v>
      </c>
      <c r="S3" s="2" t="s">
        <v>48</v>
      </c>
      <c r="T3" s="2" t="s">
        <v>49</v>
      </c>
      <c r="U3" s="2" t="s">
        <v>50</v>
      </c>
      <c r="V3" s="2" t="s">
        <v>51</v>
      </c>
      <c r="W3" s="2" t="s">
        <v>52</v>
      </c>
      <c r="X3" s="2" t="s">
        <v>53</v>
      </c>
      <c r="Y3" s="2" t="s">
        <v>54</v>
      </c>
      <c r="Z3" s="2" t="s">
        <v>55</v>
      </c>
      <c r="AA3" s="2" t="s">
        <v>56</v>
      </c>
      <c r="AB3" s="2" t="s">
        <v>57</v>
      </c>
      <c r="AC3" s="2" t="s">
        <v>59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>
      <c r="A4" s="1">
        <v>1</v>
      </c>
      <c r="B4">
        <v>2</v>
      </c>
      <c r="C4" s="1">
        <v>3</v>
      </c>
      <c r="D4">
        <v>4</v>
      </c>
      <c r="E4" s="1">
        <v>5</v>
      </c>
      <c r="F4">
        <v>6</v>
      </c>
      <c r="G4" s="1">
        <v>7</v>
      </c>
      <c r="H4">
        <v>8</v>
      </c>
      <c r="I4" s="1">
        <v>9</v>
      </c>
      <c r="J4">
        <v>10</v>
      </c>
      <c r="K4" s="1">
        <v>11</v>
      </c>
      <c r="L4">
        <v>12</v>
      </c>
      <c r="M4" s="1">
        <v>13</v>
      </c>
      <c r="N4">
        <v>14</v>
      </c>
      <c r="O4" s="1">
        <v>15</v>
      </c>
      <c r="P4">
        <v>16</v>
      </c>
      <c r="Q4" s="1">
        <v>17</v>
      </c>
      <c r="R4">
        <v>18</v>
      </c>
      <c r="S4" s="1">
        <v>19</v>
      </c>
      <c r="T4">
        <v>20</v>
      </c>
      <c r="U4" s="1">
        <v>21</v>
      </c>
      <c r="V4">
        <v>22</v>
      </c>
      <c r="W4" s="1">
        <v>23</v>
      </c>
      <c r="X4">
        <v>24</v>
      </c>
      <c r="Y4" s="1">
        <v>25</v>
      </c>
      <c r="Z4">
        <v>26</v>
      </c>
      <c r="AA4" s="1">
        <v>27</v>
      </c>
      <c r="AB4">
        <v>28</v>
      </c>
      <c r="AC4" s="1">
        <v>29</v>
      </c>
      <c r="AE4" s="1"/>
      <c r="AG4" s="1"/>
      <c r="AI4" s="1"/>
      <c r="AK4" s="1"/>
      <c r="AM4" s="1"/>
      <c r="AO4" s="1"/>
      <c r="AQ4" s="1"/>
      <c r="AS4" s="1"/>
      <c r="AU4" s="1"/>
      <c r="AW4" s="1"/>
      <c r="AY4" s="1"/>
      <c r="BA4" s="1"/>
      <c r="BC4" s="1"/>
      <c r="BE4" s="1"/>
      <c r="BG4" s="1"/>
      <c r="BH4" s="2"/>
      <c r="BI4" s="2"/>
      <c r="BJ4" s="2"/>
      <c r="BK4" s="2"/>
      <c r="BL4" s="2"/>
      <c r="BM4" s="2"/>
      <c r="BN4" s="2"/>
    </row>
    <row r="5" spans="1:66">
      <c r="A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>
      <c r="A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>
      <c r="A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>
      <c r="A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>
      <c r="A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7">
      <c r="A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7">
      <c r="A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7">
      <c r="A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7">
      <c r="A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7">
      <c r="A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7">
      <c r="A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7">
      <c r="A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7">
      <c r="A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7">
      <c r="A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7">
      <c r="A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7">
      <c r="A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7">
      <c r="A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7">
      <c r="A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7">
      <c r="A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7">
      <c r="A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7">
      <c r="A48" s="2"/>
      <c r="B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>
        <v>0</v>
      </c>
    </row>
    <row r="49" spans="1:72">
      <c r="A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72">
      <c r="A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72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72">
      <c r="A52" s="2"/>
      <c r="B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>
        <v>0</v>
      </c>
    </row>
    <row r="53" spans="1:72">
      <c r="A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72">
      <c r="A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72">
      <c r="A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72">
      <c r="A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72">
      <c r="A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72">
      <c r="A58" s="2"/>
      <c r="B58" s="2"/>
      <c r="C58" s="2"/>
      <c r="D58" s="2"/>
      <c r="E58" s="2"/>
      <c r="F58" s="2"/>
      <c r="G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</row>
    <row r="59" spans="1:72">
      <c r="A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72">
      <c r="A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72">
      <c r="A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72">
      <c r="A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72">
      <c r="A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72">
      <c r="A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>
      <c r="A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>
      <c r="A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>
      <c r="A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>
      <c r="A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>
      <c r="A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>
      <c r="A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>
      <c r="A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>
      <c r="A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>
      <c r="A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>
      <c r="A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7">
      <c r="A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7">
      <c r="A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7">
      <c r="A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7">
      <c r="A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7">
      <c r="A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7">
      <c r="A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7">
      <c r="A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7">
      <c r="A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7">
      <c r="A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7">
      <c r="A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7">
      <c r="A107" s="2"/>
      <c r="B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>
        <v>4.3315390000000001E-5</v>
      </c>
    </row>
    <row r="108" spans="1:67">
      <c r="A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7">
      <c r="A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7">
      <c r="A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7">
      <c r="A111" s="2"/>
      <c r="B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>
        <v>0</v>
      </c>
    </row>
    <row r="112" spans="1:67">
      <c r="A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72">
      <c r="A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72">
      <c r="A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72">
      <c r="A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72">
      <c r="A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72">
      <c r="A117" s="2"/>
      <c r="B117" s="2"/>
      <c r="C117" s="2"/>
      <c r="D117" s="2"/>
      <c r="E117" s="2"/>
      <c r="F117" s="2"/>
      <c r="G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</row>
    <row r="118" spans="1:72">
      <c r="A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72">
      <c r="A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72">
      <c r="A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72">
      <c r="A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1:72">
      <c r="A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72">
      <c r="A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72">
      <c r="A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72">
      <c r="A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72">
      <c r="A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72">
      <c r="A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72">
      <c r="A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>
      <c r="A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1:66">
      <c r="A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1:66">
      <c r="A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>
      <c r="A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>
      <c r="A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>
      <c r="A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>
      <c r="A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1:66">
      <c r="A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>
      <c r="A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>
      <c r="A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1:66">
      <c r="A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1:66">
      <c r="A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1:66">
      <c r="A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1:66">
      <c r="A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1:66">
      <c r="A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1:66">
      <c r="A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1:66">
      <c r="A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1:66">
      <c r="A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1:66">
      <c r="A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1:66">
      <c r="A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1:66">
      <c r="A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1:66">
      <c r="A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>
      <c r="A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1:66">
      <c r="A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1:66">
      <c r="A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1:66">
      <c r="A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1:66">
      <c r="A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>
      <c r="A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1:66">
      <c r="A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1:66">
      <c r="A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1:66">
      <c r="A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1:66">
      <c r="A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1:72">
      <c r="A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1:72">
      <c r="A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1:72">
      <c r="A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</row>
    <row r="164" spans="1:72">
      <c r="A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</row>
    <row r="165" spans="1:72">
      <c r="A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</row>
    <row r="166" spans="1:72">
      <c r="A166" s="2"/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>
        <v>4.1158029999999997E-5</v>
      </c>
    </row>
    <row r="167" spans="1:72">
      <c r="A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</row>
    <row r="168" spans="1:72">
      <c r="A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</row>
    <row r="169" spans="1:72">
      <c r="A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</row>
    <row r="170" spans="1:72">
      <c r="A170" s="2"/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>
        <v>0</v>
      </c>
    </row>
    <row r="171" spans="1:72">
      <c r="A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</row>
    <row r="172" spans="1:72">
      <c r="A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</row>
    <row r="173" spans="1:72">
      <c r="A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</row>
    <row r="174" spans="1:72">
      <c r="A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</row>
    <row r="175" spans="1:72">
      <c r="A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</row>
    <row r="176" spans="1:72">
      <c r="A176" s="2"/>
      <c r="B176" s="2"/>
      <c r="C176" s="2"/>
      <c r="D176" s="2"/>
      <c r="E176" s="2"/>
      <c r="F176" s="2"/>
      <c r="G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</row>
    <row r="177" spans="1:66">
      <c r="A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>
      <c r="A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</row>
    <row r="179" spans="1:66">
      <c r="A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</row>
    <row r="180" spans="1:66">
      <c r="A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</row>
    <row r="181" spans="1:66">
      <c r="A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</row>
    <row r="182" spans="1:66">
      <c r="A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</row>
    <row r="183" spans="1:66">
      <c r="A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</row>
    <row r="184" spans="1:66">
      <c r="A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</row>
    <row r="185" spans="1:66">
      <c r="A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</row>
    <row r="186" spans="1:66">
      <c r="A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</row>
    <row r="187" spans="1:66">
      <c r="A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</row>
    <row r="188" spans="1:66">
      <c r="A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</row>
    <row r="189" spans="1:66">
      <c r="A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</row>
    <row r="190" spans="1:66">
      <c r="A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</row>
    <row r="191" spans="1:66">
      <c r="A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</row>
    <row r="192" spans="1:66">
      <c r="A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</row>
    <row r="193" spans="1:66">
      <c r="A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</row>
    <row r="194" spans="1:66">
      <c r="A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</row>
    <row r="195" spans="1:66">
      <c r="A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</row>
    <row r="196" spans="1:66">
      <c r="A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</row>
    <row r="197" spans="1:66">
      <c r="A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</row>
    <row r="198" spans="1:66">
      <c r="A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</row>
    <row r="199" spans="1:66">
      <c r="A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</row>
    <row r="200" spans="1:66">
      <c r="A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</row>
    <row r="201" spans="1:66">
      <c r="A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</row>
    <row r="202" spans="1:66">
      <c r="A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</row>
    <row r="203" spans="1:66">
      <c r="A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</row>
    <row r="204" spans="1:66">
      <c r="A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</row>
    <row r="205" spans="1:66">
      <c r="A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</row>
    <row r="206" spans="1:66">
      <c r="A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</row>
    <row r="207" spans="1:66">
      <c r="A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</row>
    <row r="208" spans="1:66">
      <c r="A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</row>
    <row r="209" spans="1:66">
      <c r="A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</row>
    <row r="210" spans="1:66">
      <c r="A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</row>
    <row r="211" spans="1:66">
      <c r="A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</row>
    <row r="212" spans="1:66">
      <c r="A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</row>
    <row r="213" spans="1:66">
      <c r="A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</row>
    <row r="214" spans="1:66">
      <c r="A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</row>
    <row r="215" spans="1:66">
      <c r="A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</row>
    <row r="216" spans="1:66">
      <c r="A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>
      <c r="A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</row>
    <row r="218" spans="1:66">
      <c r="A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</row>
    <row r="219" spans="1:66">
      <c r="A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</row>
    <row r="220" spans="1:66">
      <c r="A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</row>
    <row r="221" spans="1:66">
      <c r="A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</row>
    <row r="222" spans="1:66">
      <c r="A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</row>
    <row r="223" spans="1:66">
      <c r="A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</row>
    <row r="224" spans="1:66">
      <c r="A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72">
      <c r="A225" s="2"/>
      <c r="B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>
        <v>3.1685130000000001E-5</v>
      </c>
    </row>
    <row r="226" spans="1:72">
      <c r="A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</row>
    <row r="227" spans="1:72">
      <c r="A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</row>
    <row r="228" spans="1:72">
      <c r="A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</row>
    <row r="229" spans="1:72">
      <c r="A229" s="2"/>
      <c r="B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>
        <v>0</v>
      </c>
    </row>
    <row r="230" spans="1:72">
      <c r="A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</row>
    <row r="231" spans="1:72">
      <c r="A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</row>
    <row r="232" spans="1:72">
      <c r="A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</row>
    <row r="233" spans="1:72">
      <c r="A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</row>
    <row r="234" spans="1:72">
      <c r="A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</row>
    <row r="235" spans="1:72">
      <c r="A235" s="2"/>
      <c r="B235" s="2"/>
      <c r="C235" s="2"/>
      <c r="D235" s="2"/>
      <c r="E235" s="2"/>
      <c r="F235" s="2"/>
      <c r="G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</row>
    <row r="236" spans="1:72">
      <c r="A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</row>
    <row r="237" spans="1:72">
      <c r="A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</row>
    <row r="238" spans="1:72">
      <c r="A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</row>
    <row r="239" spans="1:72">
      <c r="A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</row>
    <row r="240" spans="1:72">
      <c r="A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</row>
    <row r="241" spans="1:66">
      <c r="A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</row>
    <row r="242" spans="1:66">
      <c r="A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</row>
    <row r="243" spans="1:66">
      <c r="A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</row>
    <row r="244" spans="1:66">
      <c r="A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</row>
    <row r="245" spans="1:66">
      <c r="A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</row>
    <row r="246" spans="1:66">
      <c r="A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</row>
    <row r="247" spans="1:66">
      <c r="A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</row>
    <row r="248" spans="1:66">
      <c r="A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</row>
    <row r="249" spans="1:66">
      <c r="A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</row>
    <row r="250" spans="1:66">
      <c r="A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</row>
    <row r="251" spans="1:66">
      <c r="A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</row>
    <row r="252" spans="1:66">
      <c r="A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</row>
    <row r="253" spans="1:66">
      <c r="A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</row>
    <row r="254" spans="1:66">
      <c r="A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</row>
    <row r="255" spans="1:66">
      <c r="A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</row>
    <row r="256" spans="1:66">
      <c r="A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</row>
    <row r="257" spans="1:66">
      <c r="A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</row>
    <row r="258" spans="1:66">
      <c r="A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</row>
    <row r="259" spans="1:66">
      <c r="A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</row>
    <row r="260" spans="1:66">
      <c r="A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</row>
    <row r="261" spans="1:66">
      <c r="A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</row>
    <row r="262" spans="1:66">
      <c r="A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</row>
    <row r="263" spans="1:66">
      <c r="A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</row>
    <row r="264" spans="1:66">
      <c r="A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</row>
    <row r="265" spans="1:66">
      <c r="A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</row>
    <row r="266" spans="1:66">
      <c r="A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</row>
    <row r="267" spans="1:66">
      <c r="A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</row>
    <row r="268" spans="1:66">
      <c r="A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</row>
    <row r="269" spans="1:66">
      <c r="A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</row>
    <row r="270" spans="1:66">
      <c r="A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</row>
    <row r="271" spans="1:66">
      <c r="A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</row>
    <row r="272" spans="1:66">
      <c r="A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</row>
    <row r="273" spans="1:67">
      <c r="A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</row>
    <row r="274" spans="1:67">
      <c r="A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</row>
    <row r="275" spans="1:67">
      <c r="A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</row>
    <row r="276" spans="1:67">
      <c r="A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</row>
    <row r="277" spans="1:67">
      <c r="A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</row>
    <row r="278" spans="1:67">
      <c r="A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</row>
    <row r="279" spans="1:67">
      <c r="A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</row>
    <row r="280" spans="1:67">
      <c r="A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</row>
    <row r="281" spans="1:67">
      <c r="A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</row>
    <row r="282" spans="1:67">
      <c r="A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</row>
    <row r="283" spans="1:67">
      <c r="A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</row>
    <row r="284" spans="1:67">
      <c r="A284" s="2"/>
      <c r="B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>
        <v>1.9845819999999999E-3</v>
      </c>
    </row>
    <row r="285" spans="1:67">
      <c r="A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</row>
    <row r="286" spans="1:67">
      <c r="A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</row>
    <row r="287" spans="1:67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</row>
    <row r="288" spans="1:67">
      <c r="A288" s="2"/>
      <c r="B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>
        <v>0</v>
      </c>
    </row>
    <row r="289" spans="1:72">
      <c r="A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</row>
    <row r="290" spans="1:72">
      <c r="A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</row>
    <row r="291" spans="1:72">
      <c r="A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</row>
    <row r="292" spans="1:72">
      <c r="A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</row>
    <row r="293" spans="1:72">
      <c r="A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</row>
    <row r="294" spans="1:72">
      <c r="A294" s="2"/>
      <c r="B294" s="2"/>
      <c r="C294" s="2"/>
      <c r="D294" s="2"/>
      <c r="E294" s="2"/>
      <c r="F294" s="2"/>
      <c r="G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</row>
    <row r="295" spans="1:72">
      <c r="A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</row>
    <row r="296" spans="1:72">
      <c r="A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</row>
    <row r="297" spans="1:72">
      <c r="A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</row>
    <row r="298" spans="1:72">
      <c r="A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</row>
    <row r="299" spans="1:72">
      <c r="A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</row>
    <row r="300" spans="1:72">
      <c r="A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</row>
    <row r="301" spans="1:72">
      <c r="A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</row>
    <row r="302" spans="1:72">
      <c r="A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</row>
    <row r="303" spans="1:72">
      <c r="A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</row>
    <row r="304" spans="1:72">
      <c r="A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</row>
    <row r="305" spans="1:66">
      <c r="A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</row>
    <row r="306" spans="1:66">
      <c r="A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</row>
    <row r="307" spans="1:66">
      <c r="A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</row>
    <row r="308" spans="1:66">
      <c r="A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</row>
    <row r="309" spans="1:66">
      <c r="A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</row>
    <row r="310" spans="1:66">
      <c r="A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>
      <c r="A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</row>
    <row r="312" spans="1:66">
      <c r="A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</row>
    <row r="313" spans="1:66">
      <c r="A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</row>
    <row r="314" spans="1:66">
      <c r="A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</row>
    <row r="315" spans="1:66">
      <c r="A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</row>
    <row r="316" spans="1:66">
      <c r="A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</row>
    <row r="317" spans="1:66">
      <c r="A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</row>
    <row r="318" spans="1:66">
      <c r="A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</row>
    <row r="319" spans="1:66">
      <c r="A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>
      <c r="A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</row>
    <row r="321" spans="1:66">
      <c r="A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</row>
    <row r="322" spans="1:66">
      <c r="A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</row>
    <row r="323" spans="1:66">
      <c r="A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</row>
    <row r="324" spans="1:66">
      <c r="A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</row>
    <row r="325" spans="1:66">
      <c r="A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</row>
    <row r="326" spans="1:66">
      <c r="A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</row>
    <row r="327" spans="1:66">
      <c r="A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</row>
    <row r="328" spans="1:66">
      <c r="A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</row>
    <row r="329" spans="1:66">
      <c r="A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</row>
    <row r="330" spans="1:66">
      <c r="A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</row>
    <row r="331" spans="1:66">
      <c r="A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</row>
    <row r="332" spans="1:66">
      <c r="A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</row>
    <row r="333" spans="1:66">
      <c r="A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</row>
    <row r="334" spans="1:66">
      <c r="A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</row>
    <row r="335" spans="1:66">
      <c r="A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</row>
    <row r="336" spans="1:66">
      <c r="A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</row>
    <row r="337" spans="1:67">
      <c r="A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</row>
    <row r="338" spans="1:67">
      <c r="A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</row>
    <row r="339" spans="1:67">
      <c r="A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</row>
    <row r="340" spans="1:67">
      <c r="A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</row>
    <row r="341" spans="1:67">
      <c r="A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</row>
    <row r="342" spans="1:67">
      <c r="A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</row>
    <row r="343" spans="1:67">
      <c r="A343" s="2"/>
      <c r="B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>
        <v>1.5790800000000001E-3</v>
      </c>
    </row>
    <row r="344" spans="1:67">
      <c r="A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</row>
    <row r="345" spans="1:67">
      <c r="A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</row>
    <row r="346" spans="1:67">
      <c r="A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</row>
    <row r="347" spans="1:67">
      <c r="A347" s="2"/>
      <c r="B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>
        <v>0</v>
      </c>
    </row>
    <row r="348" spans="1:67">
      <c r="A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</row>
    <row r="349" spans="1:67">
      <c r="A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</row>
    <row r="350" spans="1:67">
      <c r="A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</row>
    <row r="351" spans="1:67">
      <c r="A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</row>
    <row r="352" spans="1:67">
      <c r="A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</row>
    <row r="353" spans="1:72">
      <c r="A353" s="2"/>
      <c r="B353" s="2"/>
      <c r="C353" s="2"/>
      <c r="D353" s="2"/>
      <c r="E353" s="2"/>
      <c r="F353" s="2"/>
      <c r="G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</row>
    <row r="354" spans="1:72">
      <c r="A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</row>
    <row r="355" spans="1:72">
      <c r="A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</row>
    <row r="356" spans="1:72">
      <c r="A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</row>
    <row r="357" spans="1:72">
      <c r="A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</row>
    <row r="358" spans="1:72">
      <c r="A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</row>
    <row r="359" spans="1:72">
      <c r="A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72">
      <c r="A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</row>
    <row r="361" spans="1:72">
      <c r="A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</row>
    <row r="362" spans="1:72">
      <c r="A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</row>
    <row r="363" spans="1:72">
      <c r="A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</row>
    <row r="364" spans="1:72">
      <c r="A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</row>
    <row r="365" spans="1:72">
      <c r="A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</row>
    <row r="366" spans="1:72">
      <c r="A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</row>
    <row r="367" spans="1:72">
      <c r="A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</row>
    <row r="368" spans="1:72">
      <c r="A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</row>
    <row r="369" spans="1:66">
      <c r="A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</row>
    <row r="370" spans="1:66">
      <c r="A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</row>
    <row r="371" spans="1:66">
      <c r="A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</row>
    <row r="372" spans="1:66">
      <c r="A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</row>
    <row r="373" spans="1:66">
      <c r="A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>
      <c r="A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</row>
    <row r="375" spans="1:66">
      <c r="A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</row>
    <row r="376" spans="1:66">
      <c r="A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</row>
    <row r="377" spans="1:66">
      <c r="A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</row>
    <row r="378" spans="1:66">
      <c r="A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</row>
    <row r="379" spans="1:66">
      <c r="A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</row>
    <row r="380" spans="1:66">
      <c r="A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</row>
    <row r="381" spans="1:66">
      <c r="A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</row>
    <row r="382" spans="1:66">
      <c r="A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</row>
    <row r="383" spans="1:66">
      <c r="A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</row>
    <row r="384" spans="1:66">
      <c r="A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</row>
    <row r="385" spans="1:66">
      <c r="A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</row>
    <row r="386" spans="1:66">
      <c r="A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</row>
    <row r="387" spans="1:66">
      <c r="A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</row>
    <row r="388" spans="1:66">
      <c r="A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</row>
    <row r="389" spans="1:66">
      <c r="A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</row>
    <row r="390" spans="1:66">
      <c r="A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</row>
    <row r="391" spans="1:66">
      <c r="A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</row>
    <row r="392" spans="1:66">
      <c r="A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</row>
    <row r="393" spans="1:66">
      <c r="A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</row>
    <row r="394" spans="1:66">
      <c r="A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</row>
    <row r="395" spans="1:66">
      <c r="A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</row>
    <row r="396" spans="1:66">
      <c r="A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</row>
    <row r="397" spans="1:66">
      <c r="A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</row>
    <row r="398" spans="1:66">
      <c r="A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</row>
    <row r="399" spans="1:66">
      <c r="A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</row>
    <row r="400" spans="1:66">
      <c r="A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</row>
    <row r="401" spans="1:72">
      <c r="A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</row>
    <row r="402" spans="1:72">
      <c r="A402" s="2"/>
      <c r="B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>
        <v>1.85834E-3</v>
      </c>
    </row>
    <row r="403" spans="1:72">
      <c r="A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</row>
    <row r="404" spans="1:72">
      <c r="A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</row>
    <row r="405" spans="1:72">
      <c r="A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</row>
    <row r="406" spans="1:72">
      <c r="A406" s="2"/>
      <c r="B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>
        <v>0</v>
      </c>
    </row>
    <row r="407" spans="1:72">
      <c r="A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</row>
    <row r="408" spans="1:72">
      <c r="A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</row>
    <row r="409" spans="1:72">
      <c r="A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</row>
    <row r="410" spans="1:72">
      <c r="A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</row>
    <row r="411" spans="1:72">
      <c r="A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</row>
    <row r="412" spans="1:72">
      <c r="A412" s="2"/>
      <c r="B412" s="2"/>
      <c r="C412" s="2"/>
      <c r="D412" s="2"/>
      <c r="E412" s="2"/>
      <c r="F412" s="2"/>
      <c r="G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</row>
    <row r="413" spans="1:72">
      <c r="A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</row>
    <row r="414" spans="1:72">
      <c r="A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</row>
    <row r="415" spans="1:72">
      <c r="A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</row>
    <row r="416" spans="1:72">
      <c r="A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</row>
    <row r="417" spans="1:66">
      <c r="A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</row>
    <row r="418" spans="1:66">
      <c r="A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</row>
    <row r="419" spans="1:66">
      <c r="A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</row>
    <row r="420" spans="1:66">
      <c r="A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</row>
    <row r="421" spans="1:66">
      <c r="A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</row>
    <row r="422" spans="1:66">
      <c r="A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</row>
    <row r="423" spans="1:66">
      <c r="A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</row>
    <row r="424" spans="1:66">
      <c r="A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</row>
    <row r="425" spans="1:66">
      <c r="A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</row>
    <row r="426" spans="1:66">
      <c r="A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</row>
    <row r="427" spans="1:66">
      <c r="A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</row>
    <row r="428" spans="1:66">
      <c r="A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</row>
    <row r="429" spans="1:66">
      <c r="A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</row>
    <row r="430" spans="1:66">
      <c r="A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</row>
    <row r="431" spans="1:66">
      <c r="A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</row>
    <row r="432" spans="1:66">
      <c r="A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</row>
    <row r="433" spans="1:66">
      <c r="A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</row>
    <row r="434" spans="1:66">
      <c r="A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</row>
    <row r="435" spans="1:66">
      <c r="A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</row>
    <row r="436" spans="1:66">
      <c r="A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</row>
    <row r="437" spans="1:66">
      <c r="A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</row>
    <row r="438" spans="1:66">
      <c r="A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</row>
    <row r="439" spans="1:66">
      <c r="A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</row>
    <row r="440" spans="1:66">
      <c r="A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</row>
    <row r="441" spans="1:66">
      <c r="A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</row>
    <row r="442" spans="1:66">
      <c r="A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</row>
    <row r="443" spans="1:66">
      <c r="A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</row>
    <row r="444" spans="1:66">
      <c r="A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</row>
    <row r="445" spans="1:66">
      <c r="A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</row>
    <row r="446" spans="1:66">
      <c r="A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</row>
    <row r="447" spans="1:66">
      <c r="A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</row>
    <row r="448" spans="1:66">
      <c r="A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</row>
    <row r="449" spans="1:67">
      <c r="A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</row>
    <row r="450" spans="1:67">
      <c r="A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</row>
    <row r="451" spans="1:67">
      <c r="A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</row>
    <row r="452" spans="1:67">
      <c r="A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</row>
    <row r="453" spans="1:67">
      <c r="A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</row>
    <row r="454" spans="1:67">
      <c r="A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</row>
    <row r="455" spans="1:67">
      <c r="A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</row>
    <row r="456" spans="1:67">
      <c r="A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</row>
    <row r="457" spans="1:67">
      <c r="A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</row>
    <row r="458" spans="1:67">
      <c r="A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</row>
    <row r="459" spans="1:67">
      <c r="A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</row>
    <row r="460" spans="1:67">
      <c r="A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</row>
    <row r="461" spans="1:67">
      <c r="A461" s="2"/>
      <c r="B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>
        <v>1.221434E-3</v>
      </c>
    </row>
    <row r="462" spans="1:67">
      <c r="A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</row>
    <row r="463" spans="1:67">
      <c r="A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</row>
    <row r="464" spans="1:67">
      <c r="A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</row>
    <row r="465" spans="1:72">
      <c r="A465" s="2"/>
      <c r="B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>
        <v>0</v>
      </c>
    </row>
    <row r="466" spans="1:72">
      <c r="A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</row>
    <row r="467" spans="1:72">
      <c r="A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</row>
    <row r="468" spans="1:72">
      <c r="A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</row>
    <row r="469" spans="1:72">
      <c r="A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</row>
    <row r="470" spans="1:72">
      <c r="A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</row>
    <row r="471" spans="1:72">
      <c r="A471" s="2"/>
      <c r="B471" s="2"/>
      <c r="C471" s="2"/>
      <c r="D471" s="2"/>
      <c r="E471" s="2"/>
      <c r="F471" s="2"/>
      <c r="G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</row>
    <row r="472" spans="1:72">
      <c r="A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</row>
    <row r="473" spans="1:72">
      <c r="A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</row>
    <row r="474" spans="1:72">
      <c r="A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</row>
    <row r="475" spans="1:72">
      <c r="A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</row>
    <row r="476" spans="1:72">
      <c r="A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</row>
    <row r="477" spans="1:72">
      <c r="A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</row>
    <row r="478" spans="1:72">
      <c r="A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</row>
    <row r="479" spans="1:72">
      <c r="A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</row>
    <row r="480" spans="1:72">
      <c r="A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</row>
    <row r="481" spans="1:66">
      <c r="A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</row>
    <row r="482" spans="1:66">
      <c r="A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</row>
    <row r="483" spans="1:66">
      <c r="A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</row>
    <row r="484" spans="1:66">
      <c r="A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</row>
    <row r="485" spans="1:66">
      <c r="A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</row>
    <row r="486" spans="1:66">
      <c r="A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</row>
    <row r="487" spans="1:66">
      <c r="A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</row>
    <row r="488" spans="1:66">
      <c r="A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</row>
    <row r="489" spans="1:66">
      <c r="A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</row>
    <row r="490" spans="1:66">
      <c r="A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</row>
    <row r="491" spans="1:66">
      <c r="A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</row>
    <row r="492" spans="1:66">
      <c r="A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</row>
    <row r="493" spans="1:66">
      <c r="A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</row>
    <row r="494" spans="1:66">
      <c r="A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</row>
    <row r="495" spans="1:66">
      <c r="A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</row>
    <row r="496" spans="1:66">
      <c r="A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</row>
    <row r="497" spans="1:66">
      <c r="A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</row>
    <row r="498" spans="1:66">
      <c r="A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</row>
    <row r="499" spans="1:66">
      <c r="A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</row>
    <row r="500" spans="1:66">
      <c r="A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</row>
    <row r="501" spans="1:66">
      <c r="A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</row>
    <row r="502" spans="1:66">
      <c r="A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</row>
    <row r="503" spans="1:66">
      <c r="A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</row>
    <row r="504" spans="1:66">
      <c r="A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</row>
    <row r="505" spans="1:66">
      <c r="A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</row>
    <row r="506" spans="1:66">
      <c r="A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</row>
    <row r="507" spans="1:66">
      <c r="A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</row>
    <row r="508" spans="1:66">
      <c r="A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</row>
    <row r="509" spans="1:66">
      <c r="A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</row>
    <row r="510" spans="1:66">
      <c r="A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</row>
    <row r="511" spans="1:66">
      <c r="A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</row>
    <row r="512" spans="1:66">
      <c r="A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</row>
    <row r="513" spans="1:67">
      <c r="A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</row>
    <row r="514" spans="1:67">
      <c r="A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</row>
    <row r="515" spans="1:67">
      <c r="A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</row>
    <row r="516" spans="1:67">
      <c r="A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</row>
    <row r="517" spans="1:67">
      <c r="A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</row>
    <row r="518" spans="1:67">
      <c r="A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</row>
    <row r="519" spans="1:67">
      <c r="A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</row>
    <row r="520" spans="1:67">
      <c r="A520" s="2"/>
      <c r="B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>
        <v>5.9950529999999995E-4</v>
      </c>
    </row>
    <row r="521" spans="1:67">
      <c r="A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</row>
    <row r="522" spans="1:67">
      <c r="A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</row>
    <row r="523" spans="1:67">
      <c r="A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</row>
    <row r="524" spans="1:67">
      <c r="A524" s="2"/>
      <c r="B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>
        <v>0</v>
      </c>
    </row>
    <row r="525" spans="1:67">
      <c r="A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</row>
    <row r="526" spans="1:67">
      <c r="A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</row>
    <row r="527" spans="1:67">
      <c r="A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</row>
    <row r="528" spans="1:67">
      <c r="A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</row>
    <row r="529" spans="1:72">
      <c r="A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</row>
    <row r="530" spans="1:72">
      <c r="A530" s="2"/>
      <c r="B530" s="2"/>
      <c r="C530" s="2"/>
      <c r="D530" s="2"/>
      <c r="E530" s="2"/>
      <c r="F530" s="2"/>
      <c r="G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</row>
    <row r="531" spans="1:72">
      <c r="A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</row>
    <row r="532" spans="1:72">
      <c r="A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</row>
    <row r="533" spans="1:72">
      <c r="A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</row>
    <row r="534" spans="1:72">
      <c r="A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</row>
    <row r="535" spans="1:72">
      <c r="A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</row>
    <row r="536" spans="1:72">
      <c r="A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</row>
    <row r="537" spans="1:72">
      <c r="A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</row>
    <row r="538" spans="1:72">
      <c r="A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</row>
    <row r="539" spans="1:72">
      <c r="A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</row>
    <row r="540" spans="1:72">
      <c r="A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</row>
    <row r="541" spans="1:72">
      <c r="A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</row>
    <row r="542" spans="1:72">
      <c r="A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</row>
    <row r="543" spans="1:72">
      <c r="A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</row>
    <row r="544" spans="1:72">
      <c r="A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</row>
    <row r="545" spans="1:66">
      <c r="A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</row>
    <row r="546" spans="1:66">
      <c r="A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</row>
    <row r="547" spans="1:66">
      <c r="A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</row>
    <row r="548" spans="1:66">
      <c r="A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</row>
    <row r="549" spans="1:66">
      <c r="A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</row>
    <row r="550" spans="1:66">
      <c r="A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</row>
    <row r="551" spans="1:66">
      <c r="A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</row>
    <row r="552" spans="1:66">
      <c r="A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</row>
    <row r="553" spans="1:66">
      <c r="A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</row>
    <row r="554" spans="1:66">
      <c r="A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</row>
    <row r="555" spans="1:66">
      <c r="A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</row>
    <row r="556" spans="1:66">
      <c r="A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</row>
    <row r="557" spans="1:66">
      <c r="A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</row>
    <row r="558" spans="1:66">
      <c r="A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</row>
    <row r="559" spans="1:66">
      <c r="A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</row>
    <row r="560" spans="1:66">
      <c r="A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</row>
    <row r="561" spans="1:66">
      <c r="A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</row>
    <row r="562" spans="1:66">
      <c r="A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</row>
    <row r="563" spans="1:66">
      <c r="A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</row>
    <row r="564" spans="1:66">
      <c r="A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</row>
    <row r="565" spans="1:66">
      <c r="A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</row>
    <row r="566" spans="1:66">
      <c r="A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</row>
    <row r="567" spans="1:66">
      <c r="A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</row>
    <row r="568" spans="1:66">
      <c r="A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</row>
    <row r="569" spans="1:66">
      <c r="A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</row>
    <row r="570" spans="1:66">
      <c r="A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</row>
    <row r="571" spans="1:66">
      <c r="A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</row>
    <row r="572" spans="1:66">
      <c r="A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</row>
    <row r="573" spans="1:66">
      <c r="A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</row>
    <row r="574" spans="1:66">
      <c r="A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</row>
    <row r="575" spans="1:66">
      <c r="A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</row>
    <row r="576" spans="1:66">
      <c r="A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</row>
    <row r="577" spans="1:72">
      <c r="A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</row>
    <row r="578" spans="1:72">
      <c r="A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</row>
    <row r="579" spans="1:72">
      <c r="A579" s="2"/>
      <c r="B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>
        <v>3.1075429999999999E-4</v>
      </c>
    </row>
    <row r="580" spans="1:72">
      <c r="A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</row>
    <row r="581" spans="1:72">
      <c r="A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</row>
    <row r="582" spans="1:72">
      <c r="A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</row>
    <row r="583" spans="1:72">
      <c r="A583" s="2"/>
      <c r="B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>
        <v>0</v>
      </c>
    </row>
    <row r="584" spans="1:72">
      <c r="A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</row>
    <row r="585" spans="1:72">
      <c r="A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</row>
    <row r="586" spans="1:72">
      <c r="A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</row>
    <row r="587" spans="1:72">
      <c r="A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</row>
    <row r="588" spans="1:72">
      <c r="A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</row>
    <row r="589" spans="1:72">
      <c r="A589" s="2"/>
      <c r="B589" s="2"/>
      <c r="C589" s="2"/>
      <c r="D589" s="2"/>
      <c r="E589" s="2"/>
      <c r="F589" s="2"/>
      <c r="G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</row>
    <row r="590" spans="1:72">
      <c r="A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</row>
    <row r="591" spans="1:72">
      <c r="A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</row>
    <row r="592" spans="1:72">
      <c r="A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</row>
    <row r="593" spans="1:66">
      <c r="A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</row>
    <row r="594" spans="1:66">
      <c r="A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</row>
    <row r="595" spans="1:66">
      <c r="A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</row>
    <row r="596" spans="1:66">
      <c r="A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</row>
    <row r="597" spans="1:66">
      <c r="A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</row>
    <row r="598" spans="1:66">
      <c r="A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</row>
    <row r="599" spans="1:66">
      <c r="A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</row>
    <row r="600" spans="1:66">
      <c r="A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</row>
    <row r="601" spans="1:66">
      <c r="A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</row>
    <row r="602" spans="1:66">
      <c r="A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</row>
    <row r="603" spans="1:66">
      <c r="A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</row>
    <row r="604" spans="1:66">
      <c r="A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</row>
    <row r="605" spans="1:66">
      <c r="A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</row>
    <row r="606" spans="1:66">
      <c r="A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</row>
    <row r="607" spans="1:66">
      <c r="A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</row>
    <row r="608" spans="1:66">
      <c r="A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</row>
    <row r="609" spans="1:66">
      <c r="A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</row>
    <row r="610" spans="1:66">
      <c r="A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</row>
    <row r="611" spans="1:66">
      <c r="A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</row>
    <row r="612" spans="1:66">
      <c r="A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</row>
    <row r="613" spans="1:66">
      <c r="A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</row>
    <row r="614" spans="1:66">
      <c r="A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</row>
    <row r="615" spans="1:66">
      <c r="A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</row>
    <row r="616" spans="1:66">
      <c r="A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</row>
    <row r="617" spans="1:66">
      <c r="A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</row>
    <row r="618" spans="1:66">
      <c r="A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</row>
    <row r="619" spans="1:66">
      <c r="A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</row>
    <row r="620" spans="1:66">
      <c r="A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</row>
    <row r="621" spans="1:66">
      <c r="A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</row>
    <row r="622" spans="1:66">
      <c r="A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</row>
    <row r="623" spans="1:66">
      <c r="A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</row>
    <row r="624" spans="1:66">
      <c r="A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</row>
    <row r="625" spans="1:67">
      <c r="A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</row>
    <row r="626" spans="1:67">
      <c r="A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</row>
    <row r="627" spans="1:67">
      <c r="A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</row>
    <row r="628" spans="1:67">
      <c r="A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</row>
    <row r="629" spans="1:67">
      <c r="A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</row>
    <row r="630" spans="1:67">
      <c r="A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</row>
    <row r="631" spans="1:67">
      <c r="A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</row>
    <row r="632" spans="1:67">
      <c r="A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</row>
    <row r="633" spans="1:67">
      <c r="A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</row>
    <row r="634" spans="1:67">
      <c r="A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</row>
    <row r="635" spans="1:67">
      <c r="A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</row>
    <row r="636" spans="1:67">
      <c r="A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</row>
    <row r="637" spans="1:67">
      <c r="A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</row>
    <row r="638" spans="1:67">
      <c r="A638" s="2"/>
      <c r="B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>
        <v>1.725392E-4</v>
      </c>
    </row>
    <row r="639" spans="1:67">
      <c r="A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</row>
    <row r="640" spans="1:67">
      <c r="A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</row>
    <row r="641" spans="1:72">
      <c r="A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</row>
    <row r="642" spans="1:72">
      <c r="A642" s="2"/>
      <c r="B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>
        <v>0</v>
      </c>
    </row>
    <row r="643" spans="1:72">
      <c r="A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</row>
    <row r="644" spans="1:72">
      <c r="A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</row>
    <row r="645" spans="1:72">
      <c r="A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</row>
    <row r="646" spans="1:72">
      <c r="A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</row>
    <row r="647" spans="1:72">
      <c r="A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</row>
    <row r="648" spans="1:72">
      <c r="A648" s="2"/>
      <c r="B648" s="2"/>
      <c r="C648" s="2"/>
      <c r="D648" s="2"/>
      <c r="E648" s="2"/>
      <c r="F648" s="2"/>
      <c r="G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</row>
    <row r="649" spans="1:72">
      <c r="A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</row>
    <row r="650" spans="1:72">
      <c r="A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</row>
    <row r="651" spans="1:72">
      <c r="A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</row>
    <row r="652" spans="1:72">
      <c r="A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</row>
    <row r="653" spans="1:72">
      <c r="A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</row>
    <row r="654" spans="1:72">
      <c r="A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</row>
    <row r="655" spans="1:72">
      <c r="A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</row>
    <row r="656" spans="1:72">
      <c r="A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</row>
    <row r="657" spans="1:66">
      <c r="A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</row>
    <row r="658" spans="1:66">
      <c r="A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</row>
    <row r="659" spans="1:66">
      <c r="A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</row>
    <row r="660" spans="1:66">
      <c r="A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</row>
    <row r="661" spans="1:66">
      <c r="A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</row>
    <row r="662" spans="1:66">
      <c r="A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</row>
    <row r="663" spans="1:66">
      <c r="A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</row>
    <row r="664" spans="1:66">
      <c r="A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</row>
    <row r="665" spans="1:66">
      <c r="A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</row>
    <row r="666" spans="1:66">
      <c r="A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</row>
    <row r="667" spans="1:66">
      <c r="A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</row>
    <row r="668" spans="1:66">
      <c r="A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</row>
    <row r="669" spans="1:66">
      <c r="A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</row>
    <row r="670" spans="1:66">
      <c r="A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</row>
    <row r="671" spans="1:66">
      <c r="A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</row>
    <row r="672" spans="1:66">
      <c r="A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</row>
    <row r="673" spans="1:66">
      <c r="A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</row>
    <row r="674" spans="1:66">
      <c r="A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</row>
    <row r="675" spans="1:66">
      <c r="A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</row>
    <row r="676" spans="1:66">
      <c r="A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</row>
    <row r="677" spans="1:66">
      <c r="A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</row>
    <row r="678" spans="1:66">
      <c r="A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</row>
    <row r="679" spans="1:66">
      <c r="A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</row>
    <row r="680" spans="1:66">
      <c r="A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</row>
    <row r="681" spans="1:66">
      <c r="A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</row>
    <row r="682" spans="1:66">
      <c r="A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</row>
    <row r="683" spans="1:66">
      <c r="A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</row>
    <row r="684" spans="1:66">
      <c r="A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</row>
    <row r="685" spans="1:66">
      <c r="A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</row>
    <row r="686" spans="1:66">
      <c r="A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</row>
    <row r="687" spans="1:66">
      <c r="A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</row>
    <row r="688" spans="1:66">
      <c r="A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</row>
    <row r="689" spans="1:67">
      <c r="A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</row>
    <row r="690" spans="1:67">
      <c r="A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</row>
    <row r="691" spans="1:67">
      <c r="A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</row>
    <row r="692" spans="1:67">
      <c r="A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</row>
    <row r="693" spans="1:67">
      <c r="A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</row>
    <row r="694" spans="1:67">
      <c r="A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</row>
    <row r="695" spans="1:67">
      <c r="A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</row>
    <row r="696" spans="1:67">
      <c r="A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</row>
    <row r="697" spans="1:67">
      <c r="A697" s="2"/>
      <c r="B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>
        <v>9.9626719999999994E-5</v>
      </c>
    </row>
    <row r="698" spans="1:67">
      <c r="A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</row>
    <row r="699" spans="1:67">
      <c r="A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</row>
    <row r="700" spans="1:67">
      <c r="A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</row>
    <row r="701" spans="1:67">
      <c r="A701" s="2"/>
      <c r="B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>
        <v>0</v>
      </c>
    </row>
    <row r="702" spans="1:67">
      <c r="A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</row>
    <row r="703" spans="1:67">
      <c r="A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</row>
    <row r="704" spans="1:67">
      <c r="A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</row>
    <row r="705" spans="1:72">
      <c r="A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</row>
    <row r="706" spans="1:72">
      <c r="A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</row>
    <row r="707" spans="1:72">
      <c r="A707" s="2"/>
      <c r="B707" s="2"/>
      <c r="C707" s="2"/>
      <c r="D707" s="2"/>
      <c r="E707" s="2"/>
      <c r="F707" s="2"/>
      <c r="G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</row>
    <row r="708" spans="1:72">
      <c r="A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</row>
    <row r="709" spans="1:72">
      <c r="A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</row>
    <row r="710" spans="1:72">
      <c r="A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</row>
    <row r="711" spans="1:72">
      <c r="A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</row>
    <row r="712" spans="1:72">
      <c r="A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</row>
    <row r="713" spans="1:72">
      <c r="A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</row>
    <row r="714" spans="1:72">
      <c r="A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</row>
    <row r="715" spans="1:72">
      <c r="A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</row>
    <row r="716" spans="1:72">
      <c r="A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</row>
    <row r="717" spans="1:72">
      <c r="A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</row>
    <row r="718" spans="1:72">
      <c r="A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</row>
    <row r="719" spans="1:72">
      <c r="A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</row>
    <row r="720" spans="1:72">
      <c r="A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</row>
    <row r="721" spans="1:66">
      <c r="A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</row>
    <row r="722" spans="1:66">
      <c r="A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</row>
    <row r="723" spans="1:66">
      <c r="A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</row>
    <row r="724" spans="1:66">
      <c r="A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</row>
    <row r="725" spans="1:66">
      <c r="A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</row>
    <row r="726" spans="1:66">
      <c r="A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</row>
    <row r="727" spans="1:66">
      <c r="A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</row>
    <row r="728" spans="1:66">
      <c r="A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</row>
    <row r="729" spans="1:66">
      <c r="A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</row>
    <row r="730" spans="1:66">
      <c r="A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</row>
    <row r="731" spans="1:66">
      <c r="A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</row>
    <row r="732" spans="1:66">
      <c r="A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</row>
    <row r="733" spans="1:66">
      <c r="A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</row>
    <row r="734" spans="1:66">
      <c r="A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</row>
    <row r="735" spans="1:66">
      <c r="A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</row>
    <row r="736" spans="1:66">
      <c r="A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</row>
    <row r="737" spans="1:66">
      <c r="A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</row>
    <row r="738" spans="1:66">
      <c r="A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</row>
    <row r="739" spans="1:66">
      <c r="A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</row>
    <row r="740" spans="1:66">
      <c r="A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</row>
    <row r="741" spans="1:66">
      <c r="A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</row>
    <row r="742" spans="1:66">
      <c r="A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</row>
    <row r="743" spans="1:66">
      <c r="A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</row>
    <row r="744" spans="1:66">
      <c r="A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</row>
    <row r="745" spans="1:66">
      <c r="A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</row>
    <row r="746" spans="1:66">
      <c r="A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</row>
    <row r="747" spans="1:66">
      <c r="A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</row>
    <row r="748" spans="1:66">
      <c r="A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</row>
    <row r="749" spans="1:66">
      <c r="A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</row>
    <row r="750" spans="1:66">
      <c r="A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</row>
    <row r="751" spans="1:66">
      <c r="A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</row>
    <row r="752" spans="1:66">
      <c r="A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</row>
    <row r="753" spans="1:72">
      <c r="A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</row>
    <row r="754" spans="1:72">
      <c r="A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</row>
    <row r="755" spans="1:72">
      <c r="A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</row>
    <row r="756" spans="1:72">
      <c r="A756" s="2"/>
      <c r="B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>
        <v>6.1995819999999995E-5</v>
      </c>
    </row>
    <row r="757" spans="1:72">
      <c r="A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</row>
    <row r="758" spans="1:72">
      <c r="A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</row>
    <row r="759" spans="1:72">
      <c r="A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</row>
    <row r="760" spans="1:72">
      <c r="A760" s="2"/>
      <c r="B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>
        <v>0</v>
      </c>
    </row>
    <row r="761" spans="1:72">
      <c r="A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</row>
    <row r="762" spans="1:72">
      <c r="A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</row>
    <row r="763" spans="1:72">
      <c r="A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</row>
    <row r="764" spans="1:72">
      <c r="A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</row>
    <row r="765" spans="1:72">
      <c r="A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</row>
    <row r="766" spans="1:72">
      <c r="A766" s="2"/>
      <c r="B766" s="2"/>
      <c r="C766" s="2"/>
      <c r="D766" s="2"/>
      <c r="E766" s="2"/>
      <c r="F766" s="2"/>
      <c r="G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</row>
    <row r="767" spans="1:72">
      <c r="A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IDS</vt:lpstr>
    </vt:vector>
  </TitlesOfParts>
  <Company>CSIRO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</dc:creator>
  <cp:lastModifiedBy>Beth Fulton</cp:lastModifiedBy>
  <dcterms:created xsi:type="dcterms:W3CDTF">2010-08-21T00:14:33Z</dcterms:created>
  <dcterms:modified xsi:type="dcterms:W3CDTF">2011-05-17T14:50:58Z</dcterms:modified>
</cp:coreProperties>
</file>